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Moji dokumenti\POT V ZELENI GAJ\PROJEKT\"/>
    </mc:Choice>
  </mc:AlternateContent>
  <xr:revisionPtr revIDLastSave="0" documentId="13_ncr:1_{F9F3327D-440D-4056-9ED0-17B8C076F6EA}" xr6:coauthVersionLast="47" xr6:coauthVersionMax="47" xr10:uidLastSave="{00000000-0000-0000-0000-000000000000}"/>
  <bookViews>
    <workbookView xWindow="-120" yWindow="-120" windowWidth="29040" windowHeight="15720" tabRatio="832" activeTab="1" xr2:uid="{00000000-000D-0000-FFFF-FFFF00000000}"/>
  </bookViews>
  <sheets>
    <sheet name="Vod cevovod" sheetId="31" r:id="rId1"/>
    <sheet name="Ureditev" sheetId="30" r:id="rId2"/>
    <sheet name="Rekapitulacija" sheetId="32" r:id="rId3"/>
    <sheet name="Module1" sheetId="3" state="veryHidden" r:id="rId4"/>
  </sheets>
  <definedNames>
    <definedName name="Izm_11.005" localSheetId="1">#REF!</definedName>
    <definedName name="Izm_11.005" localSheetId="0">#REF!</definedName>
    <definedName name="Izm_11.005">#REF!</definedName>
    <definedName name="Izm_11.006" localSheetId="1">#REF!</definedName>
    <definedName name="Izm_11.006" localSheetId="0">#REF!</definedName>
    <definedName name="Izm_11.006">#REF!</definedName>
    <definedName name="Izm_11.007" localSheetId="1">#REF!</definedName>
    <definedName name="Izm_11.007" localSheetId="0">#REF!</definedName>
    <definedName name="Izm_11.007">#REF!</definedName>
    <definedName name="Izm_11.009" localSheetId="1">#REF!</definedName>
    <definedName name="Izm_11.009" localSheetId="0">#REF!</definedName>
    <definedName name="Izm_11.009">#REF!</definedName>
    <definedName name="_xlnm.Print_Area" localSheetId="1">Ureditev!$A$1:$F$121</definedName>
    <definedName name="_xlnm.Print_Area" localSheetId="0">'Vod cevovod'!$A$1:$F$215</definedName>
    <definedName name="s_Prip_del" localSheetId="1">#REF!</definedName>
    <definedName name="s_Prip_del" localSheetId="0">#REF!</definedName>
    <definedName name="s_Prip_del">#REF!</definedName>
    <definedName name="SU_BETONDELA" localSheetId="1">#REF!</definedName>
    <definedName name="SU_BETONDELA" localSheetId="0">#REF!</definedName>
    <definedName name="SU_BETONDELA">#REF!</definedName>
    <definedName name="SU_MONTDELA" localSheetId="1">#REF!</definedName>
    <definedName name="SU_MONTDELA" localSheetId="0">#REF!</definedName>
    <definedName name="SU_MONTDELA">#REF!</definedName>
    <definedName name="SU_NABAVAMAT" localSheetId="1">#REF!</definedName>
    <definedName name="SU_NABAVAMAT" localSheetId="0">#REF!</definedName>
    <definedName name="SU_NABAVAMAT">#REF!</definedName>
    <definedName name="SU_NNPRIK">#REF!</definedName>
    <definedName name="SU_OBRTDELA" localSheetId="1">#REF!</definedName>
    <definedName name="SU_OBRTDELA" localSheetId="0">#REF!</definedName>
    <definedName name="SU_OBRTDELA">#REF!</definedName>
    <definedName name="SU_PLESKDELA" localSheetId="1">#REF!</definedName>
    <definedName name="SU_PLESKDELA" localSheetId="0">#REF!</definedName>
    <definedName name="SU_PLESKDELA">#REF!</definedName>
    <definedName name="SU_TESARDELA" localSheetId="1">#REF!</definedName>
    <definedName name="SU_TESARDELA" localSheetId="0">#REF!</definedName>
    <definedName name="SU_TESARDELA">#REF!</definedName>
    <definedName name="SU_ZEMDELA" localSheetId="1">#REF!</definedName>
    <definedName name="SU_ZEMDELA" localSheetId="0">#REF!</definedName>
    <definedName name="SU_ZEMDELA">#REF!</definedName>
    <definedName name="SU_ZIDARDELA" localSheetId="1">#REF!</definedName>
    <definedName name="SU_ZIDARDELA" localSheetId="0">#REF!</definedName>
    <definedName name="SU_ZIDARDELA">#REF!</definedName>
    <definedName name="Sub_11" localSheetId="1">#REF!</definedName>
    <definedName name="Sub_11" localSheetId="0">#REF!</definedName>
    <definedName name="Sub_11">#REF!</definedName>
    <definedName name="Sub_12" localSheetId="1">#REF!</definedName>
    <definedName name="Sub_12" localSheetId="0">#REF!</definedName>
    <definedName name="Sub_12">#REF!</definedName>
    <definedName name="_xlnm.Print_Titles" localSheetId="1">Ureditev!$3:$3</definedName>
    <definedName name="_xlnm.Print_Titles" localSheetId="0">'Vod cevovod'!$3:$3</definedName>
    <definedName name="U_ZIDARDELA" localSheetId="1">#REF!</definedName>
    <definedName name="U_ZIDARDELA" localSheetId="0">#REF!</definedName>
    <definedName name="U_ZIDARDE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31" l="1"/>
  <c r="F21" i="31"/>
  <c r="B210" i="31"/>
  <c r="B209" i="31"/>
  <c r="B208" i="31"/>
  <c r="B207" i="31"/>
  <c r="B206" i="31"/>
  <c r="F197" i="31"/>
  <c r="F195" i="31"/>
  <c r="F193" i="31"/>
  <c r="F199" i="31" s="1"/>
  <c r="F210" i="31" s="1"/>
  <c r="A193" i="31"/>
  <c r="F182" i="31"/>
  <c r="F181" i="31"/>
  <c r="F177" i="31"/>
  <c r="F176" i="31"/>
  <c r="F175" i="31"/>
  <c r="F172" i="31"/>
  <c r="F171" i="31"/>
  <c r="F170" i="31"/>
  <c r="F167" i="31"/>
  <c r="F166" i="31"/>
  <c r="F165" i="31"/>
  <c r="F162" i="31"/>
  <c r="F161" i="31"/>
  <c r="F160" i="31"/>
  <c r="F159" i="31"/>
  <c r="F158" i="31"/>
  <c r="F157" i="31"/>
  <c r="F154" i="31"/>
  <c r="F153" i="31"/>
  <c r="D152" i="31"/>
  <c r="F152" i="31" s="1"/>
  <c r="D151" i="31"/>
  <c r="F151" i="31" s="1"/>
  <c r="A151" i="31"/>
  <c r="A152" i="31" s="1"/>
  <c r="F141" i="31"/>
  <c r="F139" i="31"/>
  <c r="F137" i="31"/>
  <c r="F135" i="31"/>
  <c r="F133" i="31"/>
  <c r="F131" i="31"/>
  <c r="F129" i="31"/>
  <c r="F127" i="31"/>
  <c r="F125" i="31"/>
  <c r="F123" i="31"/>
  <c r="F121" i="31"/>
  <c r="F119" i="31"/>
  <c r="F118" i="31"/>
  <c r="F116" i="31"/>
  <c r="F114" i="31"/>
  <c r="F112" i="31"/>
  <c r="A112" i="31"/>
  <c r="A114" i="31" s="1"/>
  <c r="F104" i="31"/>
  <c r="F102" i="31"/>
  <c r="F96" i="31"/>
  <c r="F94" i="31"/>
  <c r="F92" i="31"/>
  <c r="F90" i="31"/>
  <c r="F88" i="31"/>
  <c r="F86" i="31"/>
  <c r="F80" i="31"/>
  <c r="F78" i="31"/>
  <c r="F76" i="31"/>
  <c r="F74" i="31"/>
  <c r="F72" i="31"/>
  <c r="F70" i="31"/>
  <c r="F68" i="31"/>
  <c r="F66" i="31"/>
  <c r="F64" i="31"/>
  <c r="F62" i="31"/>
  <c r="F60" i="31"/>
  <c r="F56" i="31"/>
  <c r="F54" i="31"/>
  <c r="F82" i="31"/>
  <c r="F50" i="31"/>
  <c r="F48" i="31"/>
  <c r="F58" i="31"/>
  <c r="F44" i="31"/>
  <c r="F42" i="31"/>
  <c r="F40" i="31"/>
  <c r="F38" i="31"/>
  <c r="F36" i="31"/>
  <c r="F34" i="31"/>
  <c r="F32" i="31"/>
  <c r="A32" i="31"/>
  <c r="F19" i="31"/>
  <c r="F17" i="31"/>
  <c r="F15" i="31"/>
  <c r="F13" i="31"/>
  <c r="F11" i="31"/>
  <c r="F9" i="31"/>
  <c r="F7" i="31"/>
  <c r="A7" i="31"/>
  <c r="F143" i="31" l="1"/>
  <c r="F145" i="31" s="1"/>
  <c r="F208" i="31" s="1"/>
  <c r="F184" i="31"/>
  <c r="A116" i="31"/>
  <c r="A118" i="31" s="1"/>
  <c r="F46" i="31"/>
  <c r="A195" i="31"/>
  <c r="A197" i="31" s="1"/>
  <c r="F52" i="31"/>
  <c r="A153" i="31"/>
  <c r="A9" i="31"/>
  <c r="F25" i="31"/>
  <c r="F27" i="31" s="1"/>
  <c r="F206" i="31" s="1"/>
  <c r="A34" i="31"/>
  <c r="F84" i="31"/>
  <c r="A11" i="31" l="1"/>
  <c r="A13" i="31" s="1"/>
  <c r="A154" i="31"/>
  <c r="A15" i="31"/>
  <c r="F98" i="31"/>
  <c r="F100" i="31"/>
  <c r="F186" i="31"/>
  <c r="F188" i="31" s="1"/>
  <c r="F209" i="31" s="1"/>
  <c r="A121" i="31"/>
  <c r="A36" i="31"/>
  <c r="A38" i="31" s="1"/>
  <c r="A158" i="31" l="1"/>
  <c r="A157" i="31"/>
  <c r="F106" i="31"/>
  <c r="F108" i="31" s="1"/>
  <c r="F207" i="31" s="1"/>
  <c r="F212" i="31" s="1"/>
  <c r="F25" i="32" s="1"/>
  <c r="A40" i="31"/>
  <c r="A42" i="31" s="1"/>
  <c r="A123" i="31"/>
  <c r="A17" i="31"/>
  <c r="A19" i="31"/>
  <c r="A21" i="31" s="1"/>
  <c r="A23" i="31" l="1"/>
  <c r="A44" i="31"/>
  <c r="A46" i="31" s="1"/>
  <c r="A159" i="31"/>
  <c r="A160" i="31" s="1"/>
  <c r="A25" i="31"/>
  <c r="A125" i="31"/>
  <c r="A127" i="31"/>
  <c r="A48" i="31" l="1"/>
  <c r="A52" i="31" s="1"/>
  <c r="A50" i="31"/>
  <c r="A161" i="31"/>
  <c r="A129" i="31"/>
  <c r="A131" i="31" s="1"/>
  <c r="A133" i="31" s="1"/>
  <c r="A54" i="31" l="1"/>
  <c r="A56" i="31"/>
  <c r="A162" i="31"/>
  <c r="A58" i="31"/>
  <c r="A135" i="31"/>
  <c r="A137" i="31" s="1"/>
  <c r="A60" i="31"/>
  <c r="A62" i="31" s="1"/>
  <c r="A165" i="31" l="1"/>
  <c r="A166" i="31" s="1"/>
  <c r="A64" i="31"/>
  <c r="A66" i="31" s="1"/>
  <c r="A68" i="31" s="1"/>
  <c r="A70" i="31" s="1"/>
  <c r="A72" i="31" s="1"/>
  <c r="A74" i="31" s="1"/>
  <c r="A76" i="31" s="1"/>
  <c r="A78" i="31" s="1"/>
  <c r="A80" i="31" s="1"/>
  <c r="A82" i="31" s="1"/>
  <c r="A84" i="31" s="1"/>
  <c r="A86" i="31" s="1"/>
  <c r="A88" i="31" s="1"/>
  <c r="A90" i="31" s="1"/>
  <c r="A92" i="31" s="1"/>
  <c r="A94" i="31" s="1"/>
  <c r="A96" i="31" s="1"/>
  <c r="A98" i="31" s="1"/>
  <c r="A100" i="31" s="1"/>
  <c r="A102" i="31" s="1"/>
  <c r="A104" i="31" s="1"/>
  <c r="A106" i="31" s="1"/>
  <c r="A139" i="31"/>
  <c r="A141" i="31" s="1"/>
  <c r="A143" i="31" s="1"/>
  <c r="A167" i="31" l="1"/>
  <c r="A170" i="31" s="1"/>
  <c r="A171" i="31" s="1"/>
  <c r="A172" i="31" s="1"/>
  <c r="A175" i="31" s="1"/>
  <c r="A181" i="31" s="1"/>
  <c r="A182" i="31" s="1"/>
  <c r="A184" i="31" s="1"/>
  <c r="A186" i="31" s="1"/>
  <c r="F105" i="30"/>
  <c r="B137" i="30"/>
  <c r="A101" i="30"/>
  <c r="F115" i="30"/>
  <c r="F113" i="30"/>
  <c r="F111" i="30"/>
  <c r="F109" i="30"/>
  <c r="F101" i="30"/>
  <c r="F86" i="30"/>
  <c r="A86" i="30"/>
  <c r="F88" i="30"/>
  <c r="F73" i="30"/>
  <c r="F107" i="30" l="1"/>
  <c r="F103" i="30"/>
  <c r="A88" i="30"/>
  <c r="F117" i="30" l="1"/>
  <c r="F119" i="30" s="1"/>
  <c r="F137" i="30" s="1"/>
  <c r="A90" i="30"/>
  <c r="A92" i="30" s="1"/>
  <c r="A94" i="30" s="1"/>
  <c r="F46" i="30" l="1"/>
  <c r="F44" i="30"/>
  <c r="F40" i="30"/>
  <c r="B136" i="30"/>
  <c r="B138" i="30"/>
  <c r="B135" i="30"/>
  <c r="B134" i="30"/>
  <c r="B133" i="30"/>
  <c r="F42" i="30"/>
  <c r="F92" i="30"/>
  <c r="F90" i="30"/>
  <c r="F57" i="30"/>
  <c r="F59" i="30"/>
  <c r="F66" i="30"/>
  <c r="F77" i="30"/>
  <c r="F61" i="30"/>
  <c r="F17" i="30"/>
  <c r="F11" i="30"/>
  <c r="F38" i="30"/>
  <c r="F72" i="30"/>
  <c r="F68" i="30"/>
  <c r="F126" i="30"/>
  <c r="F124" i="30"/>
  <c r="F128" i="30" s="1"/>
  <c r="A124" i="30"/>
  <c r="F70" i="30"/>
  <c r="A55" i="30"/>
  <c r="A57" i="30" s="1"/>
  <c r="A59" i="30" s="1"/>
  <c r="F55" i="30"/>
  <c r="F94" i="30" l="1"/>
  <c r="F96" i="30" s="1"/>
  <c r="F136" i="30" s="1"/>
  <c r="A126" i="30"/>
  <c r="F138" i="30"/>
  <c r="A61" i="30"/>
  <c r="A63" i="30" l="1"/>
  <c r="A66" i="30" s="1"/>
  <c r="A68" i="30" l="1"/>
  <c r="A70" i="30" s="1"/>
  <c r="A72" i="30" l="1"/>
  <c r="A75" i="30" s="1"/>
  <c r="A77" i="30" s="1"/>
  <c r="F15" i="30"/>
  <c r="A34" i="30"/>
  <c r="F21" i="30"/>
  <c r="F19" i="30"/>
  <c r="F25" i="30"/>
  <c r="F13" i="30"/>
  <c r="A7" i="30"/>
  <c r="A79" i="30" l="1"/>
  <c r="F36" i="30"/>
  <c r="A36" i="30"/>
  <c r="A38" i="30" s="1"/>
  <c r="A9" i="30"/>
  <c r="A11" i="30" s="1"/>
  <c r="F75" i="30"/>
  <c r="F64" i="30"/>
  <c r="F63" i="30"/>
  <c r="F23" i="30"/>
  <c r="A40" i="30" l="1"/>
  <c r="A42" i="30" s="1"/>
  <c r="F79" i="30"/>
  <c r="F81" i="30" s="1"/>
  <c r="F135" i="30" s="1"/>
  <c r="F27" i="30"/>
  <c r="F29" i="30" s="1"/>
  <c r="F133" i="30" s="1"/>
  <c r="A13" i="30"/>
  <c r="A44" i="30" l="1"/>
  <c r="A46" i="30" s="1"/>
  <c r="A48" i="30" s="1"/>
  <c r="F34" i="30"/>
  <c r="F48" i="30" l="1"/>
  <c r="F50" i="30" s="1"/>
  <c r="F134" i="30" s="1"/>
  <c r="F140" i="30" s="1"/>
  <c r="F27" i="32" s="1"/>
  <c r="F29" i="32" s="1"/>
  <c r="F31" i="32" s="1"/>
  <c r="F33" i="32" s="1"/>
  <c r="A15" i="30"/>
  <c r="A17" i="30" s="1"/>
  <c r="A19" i="30" l="1"/>
  <c r="A21" i="30" s="1"/>
  <c r="A23" i="30" l="1"/>
  <c r="A25" i="30" l="1"/>
  <c r="A27" i="30" s="1"/>
  <c r="A27" i="32"/>
  <c r="A29" i="32" s="1"/>
  <c r="A103" i="30" l="1"/>
  <c r="A105" i="30"/>
  <c r="A107" i="30"/>
  <c r="A111" i="30"/>
  <c r="A109" i="30"/>
  <c r="A113" i="30"/>
  <c r="A115" i="30"/>
  <c r="A117" i="30"/>
</calcChain>
</file>

<file path=xl/sharedStrings.xml><?xml version="1.0" encoding="utf-8"?>
<sst xmlns="http://schemas.openxmlformats.org/spreadsheetml/2006/main" count="392" uniqueCount="186">
  <si>
    <t>Koda</t>
  </si>
  <si>
    <t>Opis</t>
  </si>
  <si>
    <t>E.M.</t>
  </si>
  <si>
    <t>Količina</t>
  </si>
  <si>
    <t>Cena</t>
  </si>
  <si>
    <t>Znesek</t>
  </si>
  <si>
    <t>skupaj</t>
  </si>
  <si>
    <t>kos</t>
  </si>
  <si>
    <t>m3</t>
  </si>
  <si>
    <t>m2</t>
  </si>
  <si>
    <t>m1</t>
  </si>
  <si>
    <t>Zap.št.</t>
  </si>
  <si>
    <t>ocena</t>
  </si>
  <si>
    <t>Dodatna in nepredvidena dela. Obračun stroškov po dejanskih stroških porabe časa in materiala po vpisu v gradbeni dnevnik. 
Ocena stroškov 10% vrednosti del.</t>
  </si>
  <si>
    <t>m</t>
  </si>
  <si>
    <t>Prenos, spuščanje in razmeščanje vodovodnih cevi PE DN 50-DN 100 ob jarku. Obračun za 1 m1.</t>
  </si>
  <si>
    <t>3.</t>
  </si>
  <si>
    <t>1.</t>
  </si>
  <si>
    <t>PREDDELA</t>
  </si>
  <si>
    <t>Pridobitev dovoljenja za cestno zaporo, z ureditvijo cest. režima v času gradnje z obvestili, zavarovanjem gradbišča s predpisano prometno signalizacijo, kot so letve, opozorilne vrvice znaki, svetlobna telesa,... Po končanih delih odstranitev le-te.</t>
  </si>
  <si>
    <t>Izdelava, namestitev obvestilne table z nosilnim panojem na gradbišču ter po končanju del odstranitev le-te.
Obračun za 1 kos.</t>
  </si>
  <si>
    <t>Posek grmičevja in dreves do fi 10 cm z nalaganjem na kamion in odvozom na  trajno deponijo l=5 km.
Obračun za 1 m2.</t>
  </si>
  <si>
    <t>Izvedba projektantskega nadzora pri gradnji.
Obračun po urah.</t>
  </si>
  <si>
    <t>ur</t>
  </si>
  <si>
    <t>Sodelovanje in nadzor geomehanika med gradnjo.
Obračun po urah.</t>
  </si>
  <si>
    <t>Izdelava varnostnega načrta po gradbeni zakonodaji pred pričetkom gradnje.
Obračun za 1 kos.</t>
  </si>
  <si>
    <t>2.</t>
  </si>
  <si>
    <t>Ročno planiranje dna gradbene jame s točnostjo +/- 3 cm. 
Obračun 1 m2.</t>
  </si>
  <si>
    <t xml:space="preserve">Razna dodatna in nepredvidena dela. Obračun po dejansko izvedenih delih in vpisu v gradbeni dnevnik.
Ocena do 10%. </t>
  </si>
  <si>
    <t>4.</t>
  </si>
  <si>
    <t>Zakoličba obstoječih in predvidenih komunalnih vodov in oznaka križanj. Nadzor pristojnih komunalnih organizacij na območju gradnje.
Obračun po dejanskih stroških.</t>
  </si>
  <si>
    <t>ZAKLJUČNA DELA</t>
  </si>
  <si>
    <t>5.</t>
  </si>
  <si>
    <t>Izdelava PID po gradbeni zakonodaji ter skladno z zahtevo bodočega upravljalca vodovoda oddaja v projektni obliki-2x tudi 1x  v elektronski obliki.</t>
  </si>
  <si>
    <t>Obnova in zavarovanje zakoličbe osi trase ostale  javne ceste v ravninskem terenu.
Obračun za 1m.</t>
  </si>
  <si>
    <t>Obnova in zavarovanje zakoličbe prečnih profilov trase ostale  javne ceste v ravninskem terenu.
Obračun za 1m.</t>
  </si>
  <si>
    <t>Ponovno zakoličenje in zavarovanje zakoličbe osi trase ostale  javne ceste med delom..
Obračun za 1m.</t>
  </si>
  <si>
    <t>ZEMELJSKA DELA</t>
  </si>
  <si>
    <t>Površinski izkop plodne zemljine – 1. kategorije –
strojno z nakladanjem.
Obračun za 1 m3.</t>
  </si>
  <si>
    <t>VOZIŠČNE KONSTRUKCIJE</t>
  </si>
  <si>
    <t>Izdelava nevezane nosilne plasti enakomerno zrnatega drobljenca iz kamnine v debelini 21 do 30 cm
Obračun za 1 m3.</t>
  </si>
  <si>
    <t>Izdelava nosilne plasti bituminizirane zmesi AC 16 base B 50/70 A3 v debelini 6 cm
Obračun za 1 m2.</t>
  </si>
  <si>
    <t>Izdelava obrabne in zaporne plasti bituminizirane zmesi AC 11 surf B 50/70 A3 v debelini 4 cm
Obračun za 1 m2.</t>
  </si>
  <si>
    <t>Pobrizg podlage s polimerno kationsko bitumensko emulzijo PmBE 0,4 kg/m2
Obračun za 1 m2.</t>
  </si>
  <si>
    <t>Izdelava obrabne plasti iz velikih tlakovcev iz silikatne kamnine velikosti .. cm /.. cm /.. cm, stiki zaliti s cementno malto.
Obračun za 1 m2.</t>
  </si>
  <si>
    <t>Izdelava humuzirane bankine, široke do 0,50 m
Obračun za 1 m1.</t>
  </si>
  <si>
    <t>Izdelava bankine iz drobljenca, široke do 0,50 m
Obračun za 1 m1.</t>
  </si>
  <si>
    <t>GLOBINSKO ODVODNJAVANJE</t>
  </si>
  <si>
    <t>Obbetoniranje cevi DN200 za kanalizacijo s cementnim betonom C 16/20
Obračun za 1m3</t>
  </si>
  <si>
    <t>Strojno čiščenje asfalta pred pobrizgom z bitumensko emulzijo.</t>
  </si>
  <si>
    <t>Pobrizg podlage s cestogradbenim bitumnom B v količini 0,7 kg/m2</t>
  </si>
  <si>
    <t>pri vodovodu</t>
  </si>
  <si>
    <t>Izdelava mulde v asfaltu širine 50 cm v poredpisanem padcu, globina 3-6 cm, komplet z vsemi deli.
Obračun za 1m1.</t>
  </si>
  <si>
    <t>Izdelava kanalizacije iz PVC, vključno s podložno plastjo iz zmesi kamnitih zrn, DN 200 v globini do 1,0 m.
Obračun za 1m1.</t>
  </si>
  <si>
    <t>Strojni in delno ročni izkop gradbene jame in jarkov  globine 0.0-2.0 m v terenu III. ktg., z nakladanjem materiala na kamion in odvozom na začasno deponijo. Izkop pod kotom 65°.
Dodatni izkop za odvodnjavanje in JR.
Obračun za 1 m3 izkopa.</t>
  </si>
  <si>
    <t>SKUPAJ</t>
  </si>
  <si>
    <t>REKAPITULACIJA</t>
  </si>
  <si>
    <t>Široki izkop vezljive zemljine – 3. kategorije – strojno z
nakladanjem in odvozom na začasno deponijo
Obračun za 1 m3.</t>
  </si>
  <si>
    <t xml:space="preserve">Dobava in vgraditev ločilnega geosintetika gostote min. 300 g/m2 </t>
  </si>
  <si>
    <t>Dobava in polaganje Stigmaflex DN200, komplet z navezavo na obstoječo cev, ter obsipom iz peska 0-4 mm (poraba 0,25m3/m)
Obračun 1 m1.</t>
  </si>
  <si>
    <t>Nakladanje materiala na začasni deponiji in odvozom na stalno gradbeno deponijo. Vključeni stroški deponije
Obračun za 1m3</t>
  </si>
  <si>
    <t>Dobava in vgraditev pogreznjenega
robnika iz betona s prerezom 15/25 cm.
Obračun za 1m1.</t>
  </si>
  <si>
    <t>- dodatek z izvedbo iz naravnega kamna</t>
  </si>
  <si>
    <t>Nabava, dobava in montaža peskolovov iz betonske cevi premera 50cm, globine do 1,50m, vključno z LTŽ vtočno rešetko in vsemi potrebnimi deli.</t>
  </si>
  <si>
    <t>Izdelava ponikovalnice iz BC DN 1200 mm, skupaj razbremenilno ploščo, okvirjem za pokrov vgrajenim v AB okvir, pokrovom in ostalimi deli in materiali.
Izvedba po detajlu.</t>
  </si>
  <si>
    <t>Geodetski posnetek in vris v kataster. En izvod posnetka v državne koordanatnem sistemu se odda v elektronski obliki. 
Obračun za 1 m1.</t>
  </si>
  <si>
    <t>CESTNA RAZSVETLJAVA</t>
  </si>
  <si>
    <t>6.</t>
  </si>
  <si>
    <t>Trasiranje trase kabelske kanalizacije in kabla z označevanjem v naselju in ovirami.
Obračun za 1m1.</t>
  </si>
  <si>
    <t>Izkop vezljive zemljine/zrnate kamnine – 3. do 4. kategorije za kanalske rove, jaške, širine dna do 0,5 m in globine do 1,2m – ročno, planiranje dna ročno, odvoz odvečnega materiala na deponijo nad 10km
Obračun za 1m3.</t>
  </si>
  <si>
    <t>Zasip kablov in cevi s peskom frakcije 0-8mm
Obračun za 1m3</t>
  </si>
  <si>
    <t>Zasip jarka z novim gramoznim  materialom frakcije 0-100
Obračun za 1m1.</t>
  </si>
  <si>
    <t>Izdelava betonskega temelja za 8 m kandelaber dim. 100x100x100cm + venc višine 20cm za postavitev droga CR direktno v temelj komplet z armaturo in betonom v vsem po gradbenem detajlu.
Obračun za 1m1.</t>
  </si>
  <si>
    <t>Izdelava elektro kabelskega jaška krožnega prereza, premera 60 cm, z LTŽ pokrovo 60/60cm, 400 kN, globina jaška do 1,0m
Obračun za 1m1.</t>
  </si>
  <si>
    <t>Dobava in vgraditev cevi iz polivinilklorida, premera 1x110 mm (PVC 1x110).
Obračun za 1m1.</t>
  </si>
  <si>
    <t>Dobava in polaganje opozirilnega PVC traku
Obračun za 1m1.</t>
  </si>
  <si>
    <t>Zakoličenje osi cevovoda z zavarovanjem osi, oznako horizontalnih in vertikalnih lomov, oznako vozlišč, odcepov in zakoličba mesta prevezave na obstoječi cevovod.
Obračun za 1 kos.</t>
  </si>
  <si>
    <t>ZEMELJSKA IN GRADBENA DELA</t>
  </si>
  <si>
    <t>Priprava gradbišča odstranitev eventuelnih ovir in utrditev delovnega platoja.
Obračun za komplet.</t>
  </si>
  <si>
    <t>kpl</t>
  </si>
  <si>
    <t>Površinski odkop humusa v povprečni deb. 20 cm z odlaganjem do 10 m od roba jarka. 
Obračun za 1 m3.</t>
  </si>
  <si>
    <t>Izkop v vozni površini - makadamsko vozišče. Izkop v povprečni debelini 20 cm z odvozom materiala na začasno deponijo do 2 km. Izkopan materiall se uporabi za zasip jarka. Po končanih delih sevzpostavi prvotno stanje vozišča. 
Obračun za 1 m3.</t>
  </si>
  <si>
    <t>Rušenje asfaltnega vozišča s pravilnim odrezom robov. Porušen material se odpelje na stalno deponijo. Po končanju del se na območju trase izvedenega vodovodnega cevovoda vzpostavi začasno makadamsko vozišče.
Obračun za 1 m2.</t>
  </si>
  <si>
    <t>Rušenje obstoječih cestnih požiralnikov z odvozom odpadnega materijala na stalno deponijo.
Obračun za 1 kos..</t>
  </si>
  <si>
    <t>Strojni in delno ročni izkop gradbene jame in jarkov  globine 0.0-2.0 m v terenu III. ktg., z nakladanjem materiala na kamion in odvozom na začasno deponijo. Izkop pod kotom 65°.
Obračun za 1 m3 izkopa.</t>
  </si>
  <si>
    <t>Strojni in delno ročni izkop gradbene jame in jarkov  globine 0.0-2.0 m v terenu III. ktg., z nakladanjem materiala na kamion in odvozom na začasno deponijo. 
Obračun za 1 m3 izkopa.</t>
  </si>
  <si>
    <t>Varovanje gradbene jame z jeklenimi sistemskimi opaži.
Obračun za 1m2 vgrajenega opaža</t>
  </si>
  <si>
    <t>Rušenje obstoječih požiralniških zvez z odvozom odpadnega materiala na stalno deponijo.
Obračun za 1 m1.</t>
  </si>
  <si>
    <t>Dobava in vgradnja lomljenca granulacije 0-8 mm in izdelava ležišča cevi debeline 10 cm.  Uporabi se material od izkopa, drobljen in ločen na frakcije na gradbišču. 
Obračun za 1 m3.</t>
  </si>
  <si>
    <t>Dobava in vgradnja lomljenca granulacije 0-8 mm in izdelava obsipa cevi do višine 20 cm nad temenom cevi. Uporabi se material od izkopa, drobljen in ločen na frakcije na gradbišču. 
Obračun za 1 m3.</t>
  </si>
  <si>
    <t>Dobava in vgradnja lomljenca granulacije 0-32 mm in izdelava zasipa jarka. Delno se lahko uporabi material od izkopa, v cestnih površinah je predvidena vgradnja novega materiala . 
Obračun za 1 m3.</t>
  </si>
  <si>
    <t>Črpanje vode iz gradbene jame v času gradnje.
Obračun za 1 uro.</t>
  </si>
  <si>
    <t>Prečkanje pod električnimi kabli z opiranjem in zaščito kablov v času gradnje vodovoda. Mesto prečkanja se označi z drogovi za označevanje kabla in tablicami na drogovih z oznako lokacije osi.
Obračun za kompletno izvedeno prečkanje.</t>
  </si>
  <si>
    <t>Prečkanje pod TK kablovodom-optika z opiranjem in zaščito kablov v času gradnje vodovoda. Mesto prečkanja se označi z drogovi za označevanje kabla in tablicami na drogovih z oznako lokacije osi.
Obračun za kompletno izvedeno prečkanje.</t>
  </si>
  <si>
    <t>Prečkanje pod ostalimi kablovodi (TK, JR) z opiranjem in zaščito kablov v času gradnje vodovoda. Mesto prečkanja se označi z drogovi za označevanje kabla in tablicami na drogovih z oznako lokacije osi.
Obračun za kompletno izvedeno prečkanje.</t>
  </si>
  <si>
    <t>Križanje projektiranega vodovoda s priključki z ostalimi komunalnimi vodi brez zaščitne cevi. Vmesni prostor se zapolni s peščenim materialom na dolžini 2 m. Izkop na mestu križanja se izvaja ročno pod nadzorom upravljalca komunalnega voda. 
Obračun za 1 križanje.</t>
  </si>
  <si>
    <t>Vzdolžna zaščita bližnjih komunalnih vodov pri gradnji po navodilih upravljavca.
Obračun za 1 m1.</t>
  </si>
  <si>
    <t>Dodatni izkop terena III. kategorije (ročno:strojno, 20:80) za potrebe postavitve hidrantov. Obsip hidrantov s primernim gramoznim materialom fr.0.02-60 mm (cca 2 m3/ kos). Ureditev terena v novo stanje.
Obračun za 1 kos.</t>
  </si>
  <si>
    <t>Obbetoniranje odcepov, hidrantov, odzračevalnih garnitur, lokov in podbetoniranje NL elementov v jaških, s porabo betona do 0.15-0.20 m3/kos. Obračun za 1 obbetoniranje.</t>
  </si>
  <si>
    <t>Zavarovanje nastavkov za zasune, odzračevalne garniture in hidrante z betonskimi montažnimi podložkami, ter namestitev cestnih kap na končno niveleto terena ali cestišča. 
Obračun za 1 kos.</t>
  </si>
  <si>
    <t>Nabava in obbetoniranje drogov signalnih tablic za oznako hidrantov, odzračevalnih garnitur in zasunov. Stebrički so iz jeklenih cevi d 40 mm, višine 1800 mm. Poraba bet. do 0.25 m3/kos. Obračun za 1 kos.</t>
  </si>
  <si>
    <t>Dobava izbranega tamponskega drobljenca fr.0.02-64 mm za zasip  do višine potrebne za končno ureditev terena in z začasnim zasipom do terena (do končne ureditve ceste), s komprimiranjem v slojih deb. 20 cm-obstoječ material, vključno dovoz z začasne deponije.
Obračun za 1 m3 izvedenega zasipa.</t>
  </si>
  <si>
    <t>Odvoz odkopanega materiala-višek materiala pred dokončno ureditvijo terena in iz začasne deponije-  na trajno gradbeno deponijo do 5 km z nakladanjem na kamion, razkladanjem, razgrinjanjem, planiranjem in utrjevanjem v slojih po 50 cm, vključno stroški deponije. Obračun za 1 m3.</t>
  </si>
  <si>
    <t>Strojno razgrinjanje in grobo planiranje humusa v povprečni deb. 20 cm z dovozom iz začasne deponije na območju gradbišča (dovoz do 100 m).
Obračun za 1 m3.</t>
  </si>
  <si>
    <t>Fino ročno planiranje humuziranih površin in ponovna zatravitev.
Obračun za 1m2.</t>
  </si>
  <si>
    <t>Vzdrževanje  vseh prekopanih javnih površin (ceste, poti) v času rušitve zgornjega ustroja (asfalt, makadam) do vzpostavitve v prvotno stanje z upoštevanjem stroškov dela in materiala. Upoštevano samo na delu kjer je obstoječa asfaltirana cesta. 
Obračun za m1.</t>
  </si>
  <si>
    <t>Nabava in dobava gramoza frakcije 0.02-32 mm in izdelava zgornjega ustroja  ceste  v deb. 40 cm z začasnim zasipom do terena, s komprimiranjem v slojih deb. 20 cm.
Obračun za 1 m3.</t>
  </si>
  <si>
    <t>Nabava, dobava in vgraditev stabilizirane netkane ločilne geotekstilije iz 100% polipropilenskih neskončnih vlaken - ovoj posteljice in obsipa cevi po navodilih proizvajalca. 
Minimalne zahteve:
natezna trdnost prečno/vzd. &gt;12 kN/m, 
raztezek pri porušitvi &gt; 30 % (oboje po SIST EN ISO 10319), 
prebodna trdnost CBR &gt; 2000 N (po SIST EN ISO 12236),
karakteristična velikost por 0,05 mm &lt; O90 &lt; 0,5 (po SIST EN ISO 12956). Material mora imeti CE oznako in izjavo o skladnosti. 3-4 m2/m
Obračun za 1m2</t>
  </si>
  <si>
    <t>Izdelava finega planuma zgornjega ustroja z utrjevanjem na predpisano nosilnost, vključno z dosipom materiala, meritvami nosilnosti- podlaga za asfaltiranje (upoštevano samo območje obstoječe asfaltne ceste, upoštevana polovica vozišča).
Obračun za 1 m2</t>
  </si>
  <si>
    <t>Prafilni odrez in frezanje asfalta v širini 50 cm obstoječega finega sloja pred izdelavo novega finega sloja asfalta
Obračun za 1m1.</t>
  </si>
  <si>
    <t>Asfaltiranje cestišča nosilnim sloj AC 22 BASE B50/70 v deb. 6 cm. Izvedba po zahtevi upravljalca ceste in dovoljenja za poseg v cesto. Cena zajema material in delo, premaz stikov z dilaplastom (upoštevano samo območje obstoječe asfaltne ceste, upoštevana polovica vozišča).
Obračun za 1 m2</t>
  </si>
  <si>
    <t>Asfaltiranje vozišča z obrabnim slojem asfalta AC 11 SURF B50/70, A3 v deb.4 cm. Izvedba po zahtevi upravljalca ceste in dovoljenja za poseg v cesto. Cena zajema material in delo, premaz stikov, pobrizg z emulzijo, zalivanje stikov (upoštevano samo območje obstoječe asfaltne ceste).
Obračun za 1 m2</t>
  </si>
  <si>
    <t>Končne ureditve ob vozišču, kot je ponovna postavitev prometnih znakov, talnih označb, raznih ograj in  drugih elementov, ki jih je bilopotrebno odtraniti med gradnjo vodovoda. 
Obračun za 1m1.</t>
  </si>
  <si>
    <t>Čiščenje terena po končani gradnji.
Obračun za 1m2.</t>
  </si>
  <si>
    <t>MONTAŽNA DELA</t>
  </si>
  <si>
    <t>Priprava gradbišča, določitev deponije vodovodnega materiala in zavarovanje. Po končanih delih se gradbišče pospravi in vzpostavi v prvotno stanje.
Obračun za komplet.</t>
  </si>
  <si>
    <t>Izpraznitev obstoječega cevovoda NL DN 100 in priključitev novega cevovoda. Obračun za 1 kos.</t>
  </si>
  <si>
    <t>Nakladanje, razkladanje in prevoz vodovodnega materiala in orodja po gradbišču od deponije do mesta  vgradnje. 
Obračun za 1 m1.</t>
  </si>
  <si>
    <t>Prenos, spuščanje in razmeščanje vodovodnih cevi iz NL DN 80-DN 100  ob jarku.
Obračun za 1 m1.</t>
  </si>
  <si>
    <t>Montaža  cevi iz NL - navadni spoj (DN 100- DN 80). Obračun za 1 m1.</t>
  </si>
  <si>
    <t>Montaža  cevi iz NL - sidrni spoj (DN 100- DN 80). Obračun za 1 m1.</t>
  </si>
  <si>
    <t>Demontaža obstoječih cevi pri priključitvah novih in prekinitvah, z začasnim zapiranjem ventilov na obst. cevi, zapora vodooskrbe. Demontaža obst. cestnih kap z označevalnimi tablicami ukinjenih zasunov, hidrantov. Odvoz demontiranih delov, tudi ukinjenih cevi  na trajno deponijo, vključno s stroški deponije.
Obračun za kos.</t>
  </si>
  <si>
    <t>Prenos, spuščanje in polaganje vodovodnih elementov teže do 50 kg v jarek ter poravnanje v vertikalni in horizontalni smeri. 
Obračun za 1 kos.</t>
  </si>
  <si>
    <t>Montaža fazonskih kosov iz NL DN80-DN100.
Obračun za 1 kos.</t>
  </si>
  <si>
    <t>Prenos, spuščanje in montaža zasunov DN80-DN100 z vgradno garnituro in cestno kapo s podložko. 
Obračun za 1 kos.</t>
  </si>
  <si>
    <t>Prenos, spuščanje in montaža podtalnega hidranta-blatnika DN 80 s cestno kapo s podložko. Obračun za 1 kos.</t>
  </si>
  <si>
    <t>Dobava in polaganje opozirilnega PVC traku nad vodovodnim cevovodom. 
Obračun za 1 m1.</t>
  </si>
  <si>
    <t>Nabava, dobava in montaža tablic za označevanje hidrantov, zračnikov in zasunov. 
Obračun za kos.</t>
  </si>
  <si>
    <t>Tlačni preizkus vgrajenih elementov na tlak po zahtevi projekta. Obračun za kompletno izveden preizkus.</t>
  </si>
  <si>
    <t>Izpiranje in dezinfekcija vgrajenih elementov in armatur. Obračun za vse elemente kompletno.</t>
  </si>
  <si>
    <t>NABAVA MATERIALA</t>
  </si>
  <si>
    <t>Cevi (vključno s tesnili)</t>
  </si>
  <si>
    <t>NL C-40, DN 100, navadni spoj, l=6,0m</t>
  </si>
  <si>
    <t>NL C-40, DN 100, sidrni spoj (VI ali VRS spoj), l=6,0m</t>
  </si>
  <si>
    <t>NL C-40, DN 100, sidrni spoj (VI ali VRS spoj), l=2,0m</t>
  </si>
  <si>
    <t>NL C-40, DN100, vmesni cevni kos, l=500mm</t>
  </si>
  <si>
    <t>NL fazonski kosi, (vključno s tesnili); EN 545:2010</t>
  </si>
  <si>
    <t>T, DN 100/80</t>
  </si>
  <si>
    <t>F, DN 100</t>
  </si>
  <si>
    <t>EU, DN 100</t>
  </si>
  <si>
    <t>N, DN 80.</t>
  </si>
  <si>
    <t>FF, DN 80/500</t>
  </si>
  <si>
    <t>FFR, DN 100/80</t>
  </si>
  <si>
    <t>NL  fazonski kos, VI spoj (vključno s tesnili); EN 545:2010</t>
  </si>
  <si>
    <t>MMK 45˚, DN 100</t>
  </si>
  <si>
    <t>MMK 22 1/2°, DN 100</t>
  </si>
  <si>
    <t>MMK 11 1/4°, DN 100</t>
  </si>
  <si>
    <t>Vodovodne armature</t>
  </si>
  <si>
    <t>Zasun DN 100, PN 16,  kratka izvedba, s teleskopsko vgradilno garnituro (1,3-2,0 m), talno kapo in montažno podložno ploščo</t>
  </si>
  <si>
    <t>Zasun DN 80, PN 16,  kratka izvedba, s teleskopsko vgradilno garnituro (1,3-2,0 m), talno kapo in montažno podložno ploščo</t>
  </si>
  <si>
    <t>Podtalni hidrant DN 80,s cestno kapo s podložko, z vgradno dolžino l=1,25 m.</t>
  </si>
  <si>
    <t>Spojni kosi (vključno s tesnili); ISO 4633</t>
  </si>
  <si>
    <t>Univerzalna spojka E, razstavljiva, iz nodularne litine GGG 400, z zunanjo in notranjo zaščito, tesnili v skladu z ISO 4633 in spojnim materialom- za cev DN 100, PN 10, DN 100</t>
  </si>
  <si>
    <t>N, DN 50</t>
  </si>
  <si>
    <t>DN50</t>
  </si>
  <si>
    <t>medprirobnično tesnilo EDPM z vijaki, PN10</t>
  </si>
  <si>
    <t>DN 100  / 8 M16</t>
  </si>
  <si>
    <t>DN 80  / 8 M16</t>
  </si>
  <si>
    <t>Transportni stroški -  ocena  7% vrednosti vodovodnega materiala.</t>
  </si>
  <si>
    <t>Drobni instalaterski material. Obračun stroškov po dejanskih stroških porabe časa in materiala po vpisu v gradbeni dnevnik. 
Ocena stroškov 10% vrednosti vodovodnega materiala.</t>
  </si>
  <si>
    <t>NABAVA VODOVODNEGA MATERIALA</t>
  </si>
  <si>
    <t>Geodetski posnetek in vris v kataster. En izvod posnetka v Gauss-Krugerjevem sistemu oz.veljavnem se odda v elektronski obliki. 
Obračun za 1 m1.</t>
  </si>
  <si>
    <t>Izdelava geodetskega načrta po zahtevi upravljalca vodovoda in gradbeni zakonodaji.
Obračun za 1 m1.</t>
  </si>
  <si>
    <t>SKUPAJ OCENA BREZ DDV</t>
  </si>
  <si>
    <t>UREDITEV</t>
  </si>
  <si>
    <t>DDV</t>
  </si>
  <si>
    <t>SKUPAJ Z DDV</t>
  </si>
  <si>
    <t>Investitor:</t>
  </si>
  <si>
    <t>MESTNA OBČINA LJUBLJANA</t>
  </si>
  <si>
    <t xml:space="preserve">Mestni trg 1 </t>
  </si>
  <si>
    <t>1000 Ljubljana</t>
  </si>
  <si>
    <t>Objekt:</t>
  </si>
  <si>
    <t>Vrsta gradnje:</t>
  </si>
  <si>
    <t>NOVOGRADNJA</t>
  </si>
  <si>
    <t>Projektant:</t>
  </si>
  <si>
    <t>ECONSULT d.o.o.</t>
  </si>
  <si>
    <t>Senčna pot 69, 6230 Portorož</t>
  </si>
  <si>
    <t>KOMUNALNO OPREMLJANJE</t>
  </si>
  <si>
    <t xml:space="preserve"> POT V ZELENI GAJ</t>
  </si>
  <si>
    <t>2025-001-10</t>
  </si>
  <si>
    <t>Številka projekta:</t>
  </si>
  <si>
    <t>Datum izdelave:</t>
  </si>
  <si>
    <t xml:space="preserve"> julij 2025</t>
  </si>
  <si>
    <t>VODOVOD</t>
  </si>
  <si>
    <t>Kvalitativni nadzor bodočega upravljavca omrežja/objekta.
Obračun za komplet.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</si>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</sst>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&quot;SIT&quot;_-;\-* #,##0.00\ &quot;SIT&quot;_-;_-* &quot;-&quot;??\ &quot;SIT&quot;_-;_-@_-"/>
    <numFmt numFmtId="165" formatCode="_-* #,##0.00\ _S_I_T_-;\-* #,##0.00\ _S_I_T_-;_-* &quot;-&quot;??\ _S_I_T_-;_-@_-"/>
  </numFmts>
  <fonts count="11">
    <font>
      <sz val="10"/>
      <name val="Arial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sz val="8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4"/>
      <name val="Aptos"/>
      <family val="2"/>
    </font>
    <font>
      <sz val="10"/>
      <name val="Aptos"/>
      <family val="2"/>
    </font>
    <font>
      <b/>
      <sz val="14"/>
      <name val="Aptos"/>
      <family val="2"/>
    </font>
    <font>
      <sz val="11"/>
      <name val="Aptos"/>
      <family val="2"/>
    </font>
    <font>
      <b/>
      <sz val="12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ill="0" applyBorder="0"/>
    <xf numFmtId="165" fontId="3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1" fillId="0" borderId="0" xfId="0" applyFont="1"/>
    <xf numFmtId="49" fontId="1" fillId="0" borderId="0" xfId="0" applyNumberFormat="1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left"/>
      <protection locked="0"/>
    </xf>
    <xf numFmtId="4" fontId="1" fillId="0" borderId="0" xfId="0" applyNumberFormat="1" applyFont="1" applyProtection="1">
      <protection locked="0"/>
    </xf>
    <xf numFmtId="4" fontId="1" fillId="0" borderId="0" xfId="0" applyNumberFormat="1" applyFont="1" applyAlignment="1" applyProtection="1">
      <alignment horizontal="center"/>
      <protection locked="0"/>
    </xf>
    <xf numFmtId="49" fontId="1" fillId="0" borderId="1" xfId="0" applyNumberFormat="1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left"/>
      <protection locked="0"/>
    </xf>
    <xf numFmtId="4" fontId="1" fillId="0" borderId="1" xfId="0" applyNumberFormat="1" applyFont="1" applyBorder="1" applyProtection="1">
      <protection locked="0"/>
    </xf>
    <xf numFmtId="4" fontId="1" fillId="0" borderId="1" xfId="0" applyNumberFormat="1" applyFont="1" applyBorder="1" applyAlignment="1" applyProtection="1">
      <alignment horizontal="center"/>
      <protection locked="0"/>
    </xf>
    <xf numFmtId="49" fontId="1" fillId="0" borderId="1" xfId="0" applyNumberFormat="1" applyFont="1" applyBorder="1" applyAlignment="1" applyProtection="1">
      <alignment horizontal="left" vertical="top"/>
      <protection locked="0"/>
    </xf>
    <xf numFmtId="0" fontId="2" fillId="0" borderId="0" xfId="8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4" fontId="2" fillId="0" borderId="0" xfId="0" applyNumberFormat="1" applyFont="1" applyProtection="1">
      <protection locked="0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 applyProtection="1">
      <alignment horizontal="center" vertical="top"/>
      <protection locked="0"/>
    </xf>
    <xf numFmtId="4" fontId="4" fillId="0" borderId="0" xfId="0" applyNumberFormat="1" applyFont="1" applyProtection="1">
      <protection locked="0"/>
    </xf>
    <xf numFmtId="49" fontId="1" fillId="0" borderId="2" xfId="0" applyNumberFormat="1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/>
      <protection locked="0"/>
    </xf>
    <xf numFmtId="4" fontId="1" fillId="0" borderId="2" xfId="0" applyNumberFormat="1" applyFont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2" fillId="0" borderId="0" xfId="0" quotePrefix="1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/>
    <xf numFmtId="4" fontId="3" fillId="0" borderId="0" xfId="0" applyNumberFormat="1" applyFont="1"/>
    <xf numFmtId="49" fontId="3" fillId="0" borderId="0" xfId="0" applyNumberFormat="1" applyFont="1" applyAlignment="1">
      <alignment vertical="top"/>
    </xf>
    <xf numFmtId="49" fontId="1" fillId="0" borderId="0" xfId="5" applyNumberFormat="1" applyFont="1" applyAlignment="1" applyProtection="1">
      <alignment horizontal="center" vertical="top"/>
      <protection locked="0"/>
    </xf>
    <xf numFmtId="0" fontId="1" fillId="0" borderId="0" xfId="5" applyFont="1" applyAlignment="1" applyProtection="1">
      <alignment horizontal="center" vertical="top" wrapText="1"/>
      <protection locked="0"/>
    </xf>
    <xf numFmtId="0" fontId="1" fillId="0" borderId="0" xfId="5" applyFont="1" applyAlignment="1" applyProtection="1">
      <alignment horizontal="left"/>
      <protection locked="0"/>
    </xf>
    <xf numFmtId="4" fontId="1" fillId="0" borderId="0" xfId="5" applyNumberFormat="1" applyFont="1" applyProtection="1">
      <protection locked="0"/>
    </xf>
    <xf numFmtId="4" fontId="1" fillId="0" borderId="0" xfId="5" applyNumberFormat="1" applyFont="1" applyAlignment="1" applyProtection="1">
      <alignment horizontal="center"/>
      <protection locked="0"/>
    </xf>
    <xf numFmtId="0" fontId="2" fillId="0" borderId="0" xfId="5" applyFont="1"/>
    <xf numFmtId="49" fontId="1" fillId="0" borderId="1" xfId="5" applyNumberFormat="1" applyFont="1" applyBorder="1" applyAlignment="1" applyProtection="1">
      <alignment horizontal="center" vertical="top"/>
      <protection locked="0"/>
    </xf>
    <xf numFmtId="0" fontId="1" fillId="0" borderId="1" xfId="5" applyFont="1" applyBorder="1" applyAlignment="1" applyProtection="1">
      <alignment horizontal="center" vertical="top" wrapText="1"/>
      <protection locked="0"/>
    </xf>
    <xf numFmtId="0" fontId="1" fillId="0" borderId="1" xfId="5" applyFont="1" applyBorder="1" applyAlignment="1" applyProtection="1">
      <alignment horizontal="left"/>
      <protection locked="0"/>
    </xf>
    <xf numFmtId="4" fontId="1" fillId="0" borderId="1" xfId="5" applyNumberFormat="1" applyFont="1" applyBorder="1" applyProtection="1">
      <protection locked="0"/>
    </xf>
    <xf numFmtId="4" fontId="1" fillId="0" borderId="1" xfId="5" applyNumberFormat="1" applyFont="1" applyBorder="1" applyAlignment="1" applyProtection="1">
      <alignment horizontal="center"/>
      <protection locked="0"/>
    </xf>
    <xf numFmtId="49" fontId="1" fillId="0" borderId="1" xfId="5" applyNumberFormat="1" applyFont="1" applyBorder="1" applyAlignment="1" applyProtection="1">
      <alignment horizontal="left" vertical="top"/>
      <protection locked="0"/>
    </xf>
    <xf numFmtId="0" fontId="2" fillId="0" borderId="0" xfId="5" applyFont="1" applyAlignment="1" applyProtection="1">
      <alignment vertical="top" wrapText="1"/>
      <protection locked="0"/>
    </xf>
    <xf numFmtId="0" fontId="2" fillId="0" borderId="0" xfId="5" applyFont="1" applyAlignment="1" applyProtection="1">
      <alignment horizontal="left"/>
      <protection locked="0"/>
    </xf>
    <xf numFmtId="4" fontId="2" fillId="0" borderId="0" xfId="5" applyNumberFormat="1" applyFont="1" applyProtection="1">
      <protection locked="0"/>
    </xf>
    <xf numFmtId="0" fontId="2" fillId="0" borderId="0" xfId="5" applyFont="1" applyAlignment="1">
      <alignment horizontal="center"/>
    </xf>
    <xf numFmtId="49" fontId="2" fillId="0" borderId="0" xfId="5" applyNumberFormat="1" applyFont="1" applyAlignment="1" applyProtection="1">
      <alignment horizontal="center" vertical="top"/>
      <protection locked="0"/>
    </xf>
    <xf numFmtId="4" fontId="4" fillId="0" borderId="0" xfId="5" applyNumberFormat="1" applyFont="1" applyProtection="1">
      <protection locked="0"/>
    </xf>
    <xf numFmtId="49" fontId="1" fillId="0" borderId="2" xfId="5" applyNumberFormat="1" applyFont="1" applyBorder="1" applyAlignment="1" applyProtection="1">
      <alignment horizontal="center" vertical="top"/>
      <protection locked="0"/>
    </xf>
    <xf numFmtId="0" fontId="1" fillId="0" borderId="2" xfId="5" applyFont="1" applyBorder="1" applyAlignment="1" applyProtection="1">
      <alignment vertical="top" wrapText="1"/>
      <protection locked="0"/>
    </xf>
    <xf numFmtId="0" fontId="1" fillId="0" borderId="2" xfId="5" applyFont="1" applyBorder="1" applyAlignment="1" applyProtection="1">
      <alignment horizontal="left"/>
      <protection locked="0"/>
    </xf>
    <xf numFmtId="4" fontId="1" fillId="0" borderId="2" xfId="5" applyNumberFormat="1" applyFont="1" applyBorder="1" applyProtection="1">
      <protection locked="0"/>
    </xf>
    <xf numFmtId="0" fontId="1" fillId="0" borderId="0" xfId="5" applyFont="1" applyAlignment="1" applyProtection="1">
      <alignment vertical="top" wrapText="1"/>
      <protection locked="0"/>
    </xf>
    <xf numFmtId="0" fontId="5" fillId="0" borderId="0" xfId="5" applyFont="1"/>
    <xf numFmtId="0" fontId="1" fillId="0" borderId="0" xfId="5" applyFont="1"/>
    <xf numFmtId="0" fontId="2" fillId="0" borderId="0" xfId="5" applyFont="1" applyAlignment="1" applyProtection="1">
      <alignment horizontal="left" vertical="top" wrapText="1"/>
      <protection locked="0"/>
    </xf>
    <xf numFmtId="0" fontId="1" fillId="0" borderId="0" xfId="5" applyFont="1" applyAlignment="1" applyProtection="1">
      <alignment horizontal="left" vertical="top"/>
      <protection locked="0"/>
    </xf>
    <xf numFmtId="0" fontId="2" fillId="0" borderId="0" xfId="5" applyFont="1" applyAlignment="1" applyProtection="1">
      <alignment wrapText="1"/>
      <protection locked="0"/>
    </xf>
    <xf numFmtId="0" fontId="3" fillId="0" borderId="0" xfId="5" applyAlignment="1">
      <alignment horizontal="center" vertical="top"/>
    </xf>
    <xf numFmtId="0" fontId="3" fillId="0" borderId="0" xfId="5" applyAlignment="1">
      <alignment vertical="top"/>
    </xf>
    <xf numFmtId="0" fontId="3" fillId="0" borderId="0" xfId="5"/>
    <xf numFmtId="4" fontId="3" fillId="0" borderId="0" xfId="5" applyNumberFormat="1" applyAlignment="1">
      <alignment vertical="top"/>
    </xf>
    <xf numFmtId="4" fontId="3" fillId="0" borderId="0" xfId="5" applyNumberFormat="1"/>
    <xf numFmtId="0" fontId="6" fillId="0" borderId="0" xfId="8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4" fontId="6" fillId="0" borderId="0" xfId="0" applyNumberFormat="1" applyFont="1" applyProtection="1">
      <protection locked="0"/>
    </xf>
    <xf numFmtId="0" fontId="6" fillId="0" borderId="0" xfId="0" applyFont="1" applyAlignment="1">
      <alignment horizontal="center"/>
    </xf>
    <xf numFmtId="0" fontId="6" fillId="0" borderId="0" xfId="0" applyFont="1"/>
    <xf numFmtId="9" fontId="6" fillId="0" borderId="0" xfId="0" applyNumberFormat="1" applyFont="1"/>
    <xf numFmtId="0" fontId="7" fillId="0" borderId="0" xfId="0" applyFont="1"/>
    <xf numFmtId="0" fontId="8" fillId="0" borderId="3" xfId="8" applyFont="1" applyFill="1" applyBorder="1" applyAlignment="1">
      <alignment horizontal="center" vertical="center" wrapText="1"/>
    </xf>
    <xf numFmtId="0" fontId="8" fillId="0" borderId="3" xfId="0" applyFont="1" applyBorder="1" applyAlignment="1" applyProtection="1">
      <alignment vertical="top" wrapText="1"/>
      <protection locked="0"/>
    </xf>
    <xf numFmtId="0" fontId="8" fillId="0" borderId="3" xfId="0" applyFont="1" applyBorder="1" applyAlignment="1" applyProtection="1">
      <alignment horizontal="left"/>
      <protection locked="0"/>
    </xf>
    <xf numFmtId="4" fontId="8" fillId="0" borderId="3" xfId="0" applyNumberFormat="1" applyFont="1" applyBorder="1" applyProtection="1">
      <protection locked="0"/>
    </xf>
    <xf numFmtId="0" fontId="8" fillId="0" borderId="0" xfId="0" applyFont="1"/>
    <xf numFmtId="0" fontId="8" fillId="0" borderId="3" xfId="0" applyFont="1" applyBorder="1"/>
    <xf numFmtId="49" fontId="7" fillId="0" borderId="0" xfId="0" applyNumberFormat="1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left"/>
      <protection locked="0"/>
    </xf>
    <xf numFmtId="4" fontId="7" fillId="0" borderId="0" xfId="0" applyNumberFormat="1" applyFont="1" applyProtection="1">
      <protection locked="0"/>
    </xf>
    <xf numFmtId="4" fontId="7" fillId="0" borderId="0" xfId="0" applyNumberFormat="1" applyFont="1" applyAlignment="1" applyProtection="1">
      <alignment horizontal="center"/>
      <protection locked="0"/>
    </xf>
    <xf numFmtId="49" fontId="8" fillId="0" borderId="1" xfId="0" applyNumberFormat="1" applyFont="1" applyBorder="1" applyAlignment="1" applyProtection="1">
      <alignment horizontal="center" vertical="top"/>
      <protection locked="0"/>
    </xf>
    <xf numFmtId="49" fontId="8" fillId="0" borderId="1" xfId="0" applyNumberFormat="1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/>
      <protection locked="0"/>
    </xf>
    <xf numFmtId="4" fontId="8" fillId="0" borderId="1" xfId="0" applyNumberFormat="1" applyFont="1" applyBorder="1" applyProtection="1">
      <protection locked="0"/>
    </xf>
    <xf numFmtId="4" fontId="8" fillId="0" borderId="1" xfId="0" applyNumberFormat="1" applyFont="1" applyBorder="1" applyAlignment="1" applyProtection="1">
      <alignment horizontal="center"/>
      <protection locked="0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/>
  </cellXfs>
  <cellStyles count="10">
    <cellStyle name="Comma_OSN" xfId="6" xr:uid="{1A5FE73D-07E2-472C-91EC-21303702B900}"/>
    <cellStyle name="Currency_1.3.2" xfId="7" xr:uid="{411CCB34-D6DC-49D8-8154-8EB2793BF30F}"/>
    <cellStyle name="Navadno" xfId="0" builtinId="0"/>
    <cellStyle name="Navadno 2" xfId="5" xr:uid="{821052F9-5455-442A-BB66-FA68D84C33EA}"/>
    <cellStyle name="Normal 14" xfId="4" xr:uid="{00000000-0005-0000-0000-000001000000}"/>
    <cellStyle name="Normal 15" xfId="1" xr:uid="{00000000-0005-0000-0000-000002000000}"/>
    <cellStyle name="Normal 17" xfId="3" xr:uid="{00000000-0005-0000-0000-000003000000}"/>
    <cellStyle name="Normal 2 2" xfId="2" xr:uid="{00000000-0005-0000-0000-000004000000}"/>
    <cellStyle name="Normal_1.3.2" xfId="8" xr:uid="{C477A135-3B3F-479E-9FC1-0C304A19822C}"/>
    <cellStyle name="Vejica 2" xfId="9" xr:uid="{6FD9898B-5D0A-419C-AD3E-77989A72AA5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901CA-20D2-48E2-889A-B3B8F079BAC9}">
  <dimension ref="A1:F212"/>
  <sheetViews>
    <sheetView view="pageLayout" topLeftCell="A187" zoomScaleNormal="100" zoomScaleSheetLayoutView="100" workbookViewId="0">
      <selection activeCell="B197" sqref="B197"/>
    </sheetView>
  </sheetViews>
  <sheetFormatPr defaultColWidth="9.140625" defaultRowHeight="12.75" outlineLevelRow="1"/>
  <cols>
    <col min="1" max="1" width="6.140625" style="61" customWidth="1"/>
    <col min="2" max="2" width="36.7109375" style="62" customWidth="1"/>
    <col min="3" max="3" width="6" style="63" customWidth="1"/>
    <col min="4" max="4" width="8.85546875" style="63" customWidth="1"/>
    <col min="5" max="5" width="12.140625" style="63" customWidth="1"/>
    <col min="6" max="6" width="11.5703125" style="63" customWidth="1"/>
    <col min="7" max="16384" width="9.140625" style="63"/>
  </cols>
  <sheetData>
    <row r="1" spans="1:6" s="38" customFormat="1" hidden="1" outlineLevel="1">
      <c r="A1" s="33" t="s">
        <v>0</v>
      </c>
      <c r="B1" s="34" t="s">
        <v>1</v>
      </c>
      <c r="C1" s="35" t="s">
        <v>2</v>
      </c>
      <c r="D1" s="36" t="s">
        <v>3</v>
      </c>
      <c r="E1" s="37" t="s">
        <v>4</v>
      </c>
      <c r="F1" s="37" t="s">
        <v>5</v>
      </c>
    </row>
    <row r="2" spans="1:6" s="38" customFormat="1" hidden="1" outlineLevel="1">
      <c r="A2" s="33"/>
      <c r="B2" s="34"/>
      <c r="C2" s="35"/>
      <c r="D2" s="36"/>
      <c r="E2" s="37"/>
      <c r="F2" s="37"/>
    </row>
    <row r="3" spans="1:6" s="38" customFormat="1" outlineLevel="1">
      <c r="A3" s="39" t="s">
        <v>11</v>
      </c>
      <c r="B3" s="40" t="s">
        <v>1</v>
      </c>
      <c r="C3" s="41" t="s">
        <v>2</v>
      </c>
      <c r="D3" s="42" t="s">
        <v>3</v>
      </c>
      <c r="E3" s="43" t="s">
        <v>4</v>
      </c>
      <c r="F3" s="43" t="s">
        <v>5</v>
      </c>
    </row>
    <row r="4" spans="1:6" s="38" customFormat="1" outlineLevel="1">
      <c r="A4" s="33"/>
      <c r="B4" s="34"/>
      <c r="C4" s="35"/>
      <c r="D4" s="36"/>
      <c r="E4" s="37"/>
      <c r="F4" s="37"/>
    </row>
    <row r="5" spans="1:6" s="38" customFormat="1">
      <c r="A5" s="39" t="s">
        <v>17</v>
      </c>
      <c r="B5" s="44" t="s">
        <v>18</v>
      </c>
      <c r="C5" s="41"/>
      <c r="D5" s="42"/>
      <c r="E5" s="43"/>
      <c r="F5" s="43"/>
    </row>
    <row r="6" spans="1:6" s="38" customFormat="1">
      <c r="A6" s="33"/>
      <c r="B6" s="34"/>
      <c r="C6" s="35"/>
      <c r="D6" s="36"/>
      <c r="E6" s="37"/>
      <c r="F6" s="37"/>
    </row>
    <row r="7" spans="1:6" s="38" customFormat="1" ht="76.5">
      <c r="A7" s="14" t="str">
        <f>CONCATENATE(A$5,COUNTA(A6:A$6)+1)</f>
        <v>1.1</v>
      </c>
      <c r="B7" s="45" t="s">
        <v>19</v>
      </c>
      <c r="C7" s="46" t="s">
        <v>7</v>
      </c>
      <c r="D7" s="47">
        <v>1</v>
      </c>
      <c r="E7" s="47"/>
      <c r="F7" s="47">
        <f>D7*E7</f>
        <v>0</v>
      </c>
    </row>
    <row r="8" spans="1:6" s="38" customFormat="1" ht="15.95" customHeight="1">
      <c r="A8" s="48"/>
      <c r="B8" s="45"/>
      <c r="C8" s="46"/>
      <c r="D8" s="47"/>
      <c r="E8" s="47"/>
      <c r="F8" s="47"/>
    </row>
    <row r="9" spans="1:6" s="38" customFormat="1" ht="51">
      <c r="A9" s="14" t="str">
        <f>CONCATENATE(A$5,COUNTA(A$6:A8)+1)</f>
        <v>1.2</v>
      </c>
      <c r="B9" s="45" t="s">
        <v>20</v>
      </c>
      <c r="C9" s="46" t="s">
        <v>7</v>
      </c>
      <c r="D9" s="47">
        <v>1</v>
      </c>
      <c r="E9" s="47"/>
      <c r="F9" s="47">
        <f>D9*E9</f>
        <v>0</v>
      </c>
    </row>
    <row r="10" spans="1:6" s="38" customFormat="1" ht="15.95" customHeight="1">
      <c r="A10" s="48"/>
      <c r="B10" s="45"/>
      <c r="C10" s="46"/>
      <c r="D10" s="47"/>
      <c r="E10" s="47"/>
      <c r="F10" s="47"/>
    </row>
    <row r="11" spans="1:6" s="38" customFormat="1" ht="63.75">
      <c r="A11" s="14" t="str">
        <f>CONCATENATE(A$5,COUNTA(A$6:A10)+1)</f>
        <v>1.3</v>
      </c>
      <c r="B11" s="45" t="s">
        <v>76</v>
      </c>
      <c r="C11" s="46" t="s">
        <v>14</v>
      </c>
      <c r="D11" s="47">
        <v>144</v>
      </c>
      <c r="E11" s="47"/>
      <c r="F11" s="47">
        <f>D11*E11</f>
        <v>0</v>
      </c>
    </row>
    <row r="12" spans="1:6" s="38" customFormat="1" ht="15.95" customHeight="1">
      <c r="A12" s="14"/>
      <c r="B12" s="45"/>
      <c r="C12" s="46"/>
      <c r="D12" s="47"/>
      <c r="E12" s="47"/>
      <c r="F12" s="47"/>
    </row>
    <row r="13" spans="1:6" s="38" customFormat="1" ht="51">
      <c r="A13" s="14" t="str">
        <f>CONCATENATE(A$5,COUNTA(A$6:A12)+1)</f>
        <v>1.4</v>
      </c>
      <c r="B13" s="45" t="s">
        <v>30</v>
      </c>
      <c r="C13" s="46" t="s">
        <v>7</v>
      </c>
      <c r="D13" s="47">
        <v>10</v>
      </c>
      <c r="E13" s="47"/>
      <c r="F13" s="47">
        <f>D13*E13</f>
        <v>0</v>
      </c>
    </row>
    <row r="14" spans="1:6" s="38" customFormat="1" ht="15.95" customHeight="1">
      <c r="A14" s="14"/>
      <c r="B14" s="45"/>
      <c r="C14" s="46"/>
      <c r="D14" s="47"/>
      <c r="E14" s="47"/>
      <c r="F14" s="47"/>
    </row>
    <row r="15" spans="1:6" s="38" customFormat="1" ht="25.5">
      <c r="A15" s="14" t="str">
        <f>CONCATENATE(A$5,COUNTA(A$6:A14)+1)</f>
        <v>1.5</v>
      </c>
      <c r="B15" s="45" t="s">
        <v>22</v>
      </c>
      <c r="C15" s="46" t="s">
        <v>23</v>
      </c>
      <c r="D15" s="47">
        <v>15</v>
      </c>
      <c r="E15" s="47"/>
      <c r="F15" s="47">
        <f>D15*E15</f>
        <v>0</v>
      </c>
    </row>
    <row r="16" spans="1:6" s="38" customFormat="1" ht="15.95" customHeight="1">
      <c r="A16" s="14"/>
      <c r="B16" s="45"/>
      <c r="C16" s="46"/>
      <c r="D16" s="47"/>
      <c r="E16" s="47"/>
      <c r="F16" s="47"/>
    </row>
    <row r="17" spans="1:6" s="38" customFormat="1" ht="25.5">
      <c r="A17" s="14" t="str">
        <f>CONCATENATE(A$5,COUNTA(A$6:A16)+1)</f>
        <v>1.6</v>
      </c>
      <c r="B17" s="45" t="s">
        <v>24</v>
      </c>
      <c r="C17" s="46" t="s">
        <v>23</v>
      </c>
      <c r="D17" s="47">
        <v>8</v>
      </c>
      <c r="E17" s="47"/>
      <c r="F17" s="47">
        <f>D17*E17</f>
        <v>0</v>
      </c>
    </row>
    <row r="18" spans="1:6" s="38" customFormat="1" ht="15.95" customHeight="1">
      <c r="A18" s="14"/>
      <c r="B18" s="45"/>
      <c r="C18" s="46"/>
      <c r="D18" s="47"/>
      <c r="E18" s="47"/>
      <c r="F18" s="47"/>
    </row>
    <row r="19" spans="1:6" s="38" customFormat="1" ht="48" customHeight="1">
      <c r="A19" s="14" t="str">
        <f>CONCATENATE(A$5,COUNTA(A$6:A18)+1)</f>
        <v>1.7</v>
      </c>
      <c r="B19" s="45" t="s">
        <v>25</v>
      </c>
      <c r="C19" s="46" t="s">
        <v>7</v>
      </c>
      <c r="D19" s="47">
        <v>1</v>
      </c>
      <c r="E19" s="47"/>
      <c r="F19" s="47">
        <f>D19*E19</f>
        <v>0</v>
      </c>
    </row>
    <row r="20" spans="1:6" s="38" customFormat="1" ht="15.95" customHeight="1">
      <c r="A20" s="14"/>
      <c r="B20" s="45"/>
      <c r="C20" s="46"/>
      <c r="D20" s="47"/>
      <c r="E20" s="47"/>
      <c r="F20" s="47"/>
    </row>
    <row r="21" spans="1:6" s="38" customFormat="1" ht="38.25">
      <c r="A21" s="14" t="str">
        <f>CONCATENATE(A$5,COUNTA(A$6:A20)+1)</f>
        <v>1.8</v>
      </c>
      <c r="B21" s="45" t="s">
        <v>21</v>
      </c>
      <c r="C21" s="46" t="s">
        <v>9</v>
      </c>
      <c r="D21" s="47">
        <v>10</v>
      </c>
      <c r="E21" s="47"/>
      <c r="F21" s="47">
        <f>D21*E21</f>
        <v>0</v>
      </c>
    </row>
    <row r="22" spans="1:6" s="38" customFormat="1" ht="15.95" customHeight="1">
      <c r="A22" s="14"/>
      <c r="B22" s="45"/>
      <c r="C22" s="46"/>
      <c r="D22" s="47"/>
      <c r="E22" s="47"/>
      <c r="F22" s="47"/>
    </row>
    <row r="23" spans="1:6" s="38" customFormat="1" ht="38.25">
      <c r="A23" s="14" t="str">
        <f>CONCATENATE(A$5,COUNTA(A$6:A22)+1)</f>
        <v>1.9</v>
      </c>
      <c r="B23" s="45" t="s">
        <v>184</v>
      </c>
      <c r="C23" s="46" t="s">
        <v>79</v>
      </c>
      <c r="D23" s="47">
        <v>1</v>
      </c>
      <c r="E23" s="47"/>
      <c r="F23" s="47">
        <f>D23*E23</f>
        <v>0</v>
      </c>
    </row>
    <row r="24" spans="1:6" s="38" customFormat="1" ht="15.95" customHeight="1">
      <c r="A24" s="49"/>
      <c r="B24" s="45"/>
      <c r="C24" s="46"/>
      <c r="D24" s="47"/>
      <c r="E24" s="47"/>
      <c r="F24" s="47"/>
    </row>
    <row r="25" spans="1:6" s="38" customFormat="1" ht="51">
      <c r="A25" s="14" t="str">
        <f>CONCATENATE(A$5,COUNTA(A$6:A24)+1)</f>
        <v>1.10</v>
      </c>
      <c r="B25" s="45" t="s">
        <v>28</v>
      </c>
      <c r="C25" s="46" t="s">
        <v>12</v>
      </c>
      <c r="D25" s="47">
        <v>0.1</v>
      </c>
      <c r="E25" s="50"/>
      <c r="F25" s="47">
        <f>SUM(F7:F23)*0.1</f>
        <v>0</v>
      </c>
    </row>
    <row r="26" spans="1:6" s="38" customFormat="1">
      <c r="A26" s="14"/>
      <c r="B26" s="45"/>
      <c r="C26" s="46"/>
      <c r="D26" s="47"/>
      <c r="E26" s="47"/>
      <c r="F26" s="47"/>
    </row>
    <row r="27" spans="1:6" s="38" customFormat="1" ht="13.5" thickBot="1">
      <c r="A27" s="51"/>
      <c r="B27" s="52" t="s">
        <v>18</v>
      </c>
      <c r="C27" s="53"/>
      <c r="D27" s="54"/>
      <c r="E27" s="54" t="s">
        <v>6</v>
      </c>
      <c r="F27" s="54">
        <f>SUM(F7:F25)</f>
        <v>0</v>
      </c>
    </row>
    <row r="28" spans="1:6" s="38" customFormat="1">
      <c r="A28" s="33"/>
      <c r="B28" s="55"/>
      <c r="C28" s="35"/>
      <c r="D28" s="36"/>
      <c r="E28" s="36"/>
      <c r="F28" s="36"/>
    </row>
    <row r="29" spans="1:6" s="38" customFormat="1">
      <c r="A29" s="33"/>
      <c r="B29" s="55"/>
      <c r="C29" s="35"/>
      <c r="D29" s="36"/>
      <c r="E29" s="36"/>
      <c r="F29" s="36"/>
    </row>
    <row r="30" spans="1:6" s="38" customFormat="1">
      <c r="A30" s="39" t="s">
        <v>26</v>
      </c>
      <c r="B30" s="44" t="s">
        <v>77</v>
      </c>
      <c r="C30" s="41"/>
      <c r="D30" s="42"/>
      <c r="E30" s="43"/>
      <c r="F30" s="43"/>
    </row>
    <row r="31" spans="1:6" s="38" customFormat="1" ht="15.95" customHeight="1">
      <c r="A31" s="49"/>
      <c r="B31" s="45"/>
      <c r="C31" s="46"/>
      <c r="D31" s="47"/>
      <c r="E31" s="47"/>
      <c r="F31" s="47"/>
    </row>
    <row r="32" spans="1:6" s="38" customFormat="1" ht="38.25">
      <c r="A32" s="14" t="str">
        <f>CONCATENATE(A$30,COUNTA(A$31:A31)+1)</f>
        <v>2.1</v>
      </c>
      <c r="B32" s="45" t="s">
        <v>78</v>
      </c>
      <c r="C32" s="46" t="s">
        <v>79</v>
      </c>
      <c r="D32" s="47">
        <v>1</v>
      </c>
      <c r="E32" s="47"/>
      <c r="F32" s="47">
        <f>D32*E32</f>
        <v>0</v>
      </c>
    </row>
    <row r="33" spans="1:6" s="38" customFormat="1">
      <c r="A33" s="14"/>
      <c r="B33" s="45"/>
      <c r="C33" s="46"/>
      <c r="D33" s="47"/>
      <c r="E33" s="47"/>
      <c r="F33" s="47"/>
    </row>
    <row r="34" spans="1:6" s="38" customFormat="1" ht="38.25">
      <c r="A34" s="14" t="str">
        <f>CONCATENATE(A$30,COUNTA(A$31:A33)+1)</f>
        <v>2.2</v>
      </c>
      <c r="B34" s="45" t="s">
        <v>80</v>
      </c>
      <c r="C34" s="46" t="s">
        <v>8</v>
      </c>
      <c r="D34" s="47">
        <v>5.6000000000000005</v>
      </c>
      <c r="E34" s="47"/>
      <c r="F34" s="47">
        <f>D34*E34</f>
        <v>0</v>
      </c>
    </row>
    <row r="35" spans="1:6" s="56" customFormat="1" ht="13.5" customHeight="1">
      <c r="A35" s="49"/>
      <c r="B35" s="45"/>
      <c r="C35" s="46"/>
      <c r="D35" s="47"/>
      <c r="E35" s="47"/>
      <c r="F35" s="47"/>
    </row>
    <row r="36" spans="1:6" s="38" customFormat="1" ht="76.5">
      <c r="A36" s="14" t="str">
        <f>CONCATENATE(A$30,COUNTA(A$31:A35)+1)</f>
        <v>2.3</v>
      </c>
      <c r="B36" s="45" t="s">
        <v>81</v>
      </c>
      <c r="C36" s="46" t="s">
        <v>8</v>
      </c>
      <c r="D36" s="47">
        <v>79.2</v>
      </c>
      <c r="E36" s="47"/>
      <c r="F36" s="47">
        <f>D36*E36</f>
        <v>0</v>
      </c>
    </row>
    <row r="37" spans="1:6" s="38" customFormat="1" ht="17.25" customHeight="1">
      <c r="A37" s="49"/>
      <c r="B37" s="45"/>
      <c r="C37" s="46"/>
      <c r="D37" s="47"/>
      <c r="E37" s="47"/>
      <c r="F37" s="47"/>
    </row>
    <row r="38" spans="1:6" s="38" customFormat="1" ht="76.5">
      <c r="A38" s="14" t="str">
        <f>CONCATENATE(A$30,COUNTA(A$31:A37)+1)</f>
        <v>2.4</v>
      </c>
      <c r="B38" s="45" t="s">
        <v>82</v>
      </c>
      <c r="C38" s="46" t="s">
        <v>9</v>
      </c>
      <c r="D38" s="47">
        <v>134.20000000000002</v>
      </c>
      <c r="E38" s="47"/>
      <c r="F38" s="47">
        <f>D38*E38</f>
        <v>0</v>
      </c>
    </row>
    <row r="39" spans="1:6" s="38" customFormat="1" ht="17.25" customHeight="1">
      <c r="A39" s="49"/>
      <c r="B39" s="45"/>
      <c r="C39" s="46"/>
      <c r="D39" s="47"/>
      <c r="E39" s="47"/>
      <c r="F39" s="47"/>
    </row>
    <row r="40" spans="1:6" s="38" customFormat="1" ht="38.25">
      <c r="A40" s="14" t="str">
        <f>CONCATENATE(A$30,COUNTA(A$31:A39)+1)</f>
        <v>2.5</v>
      </c>
      <c r="B40" s="45" t="s">
        <v>83</v>
      </c>
      <c r="C40" s="46" t="s">
        <v>7</v>
      </c>
      <c r="D40" s="47">
        <v>3</v>
      </c>
      <c r="E40" s="47"/>
      <c r="F40" s="47">
        <f>D40*E40</f>
        <v>0</v>
      </c>
    </row>
    <row r="41" spans="1:6" s="38" customFormat="1" ht="15.95" customHeight="1">
      <c r="A41" s="49"/>
      <c r="B41" s="45"/>
      <c r="C41" s="46"/>
      <c r="D41" s="47"/>
      <c r="E41" s="47"/>
      <c r="F41" s="47"/>
    </row>
    <row r="42" spans="1:6" s="38" customFormat="1" ht="63.75">
      <c r="A42" s="14" t="str">
        <f>CONCATENATE(A$30,COUNTA(A$31:A41)+1)</f>
        <v>2.6</v>
      </c>
      <c r="B42" s="45" t="s">
        <v>84</v>
      </c>
      <c r="C42" s="46" t="s">
        <v>8</v>
      </c>
      <c r="D42" s="47">
        <v>84.189599999999999</v>
      </c>
      <c r="E42" s="47"/>
      <c r="F42" s="47">
        <f>D42*E42</f>
        <v>0</v>
      </c>
    </row>
    <row r="43" spans="1:6" s="38" customFormat="1" ht="15.95" customHeight="1">
      <c r="A43" s="49"/>
      <c r="B43" s="45"/>
      <c r="C43" s="46"/>
      <c r="D43" s="47"/>
      <c r="E43" s="47"/>
      <c r="F43" s="47"/>
    </row>
    <row r="44" spans="1:6" s="38" customFormat="1" ht="63.75">
      <c r="A44" s="14" t="str">
        <f>CONCATENATE(A$30,COUNTA(A$31:A43)+1)</f>
        <v>2.7</v>
      </c>
      <c r="B44" s="45" t="s">
        <v>84</v>
      </c>
      <c r="C44" s="46" t="s">
        <v>8</v>
      </c>
      <c r="D44" s="47">
        <v>56.126400000000004</v>
      </c>
      <c r="E44" s="47"/>
      <c r="F44" s="47">
        <f>D44*E44</f>
        <v>0</v>
      </c>
    </row>
    <row r="45" spans="1:6" s="38" customFormat="1" ht="15.95" customHeight="1">
      <c r="A45" s="49"/>
      <c r="B45" s="45"/>
      <c r="C45" s="46"/>
      <c r="D45" s="47"/>
      <c r="E45" s="47"/>
      <c r="F45" s="47"/>
    </row>
    <row r="46" spans="1:6" s="38" customFormat="1" ht="63.75">
      <c r="A46" s="14" t="str">
        <f>CONCATENATE(A$30,COUNTA(A$31:A45)+1)</f>
        <v>2.8</v>
      </c>
      <c r="B46" s="45" t="s">
        <v>85</v>
      </c>
      <c r="C46" s="46" t="s">
        <v>8</v>
      </c>
      <c r="D46" s="47">
        <v>93.544000000000011</v>
      </c>
      <c r="E46" s="47"/>
      <c r="F46" s="47">
        <f>D46*E46</f>
        <v>0</v>
      </c>
    </row>
    <row r="47" spans="1:6" s="38" customFormat="1" ht="15.95" customHeight="1">
      <c r="A47" s="49"/>
      <c r="B47" s="45"/>
      <c r="C47" s="46"/>
      <c r="D47" s="47"/>
      <c r="E47" s="47"/>
      <c r="F47" s="47"/>
    </row>
    <row r="48" spans="1:6" s="38" customFormat="1" ht="38.25">
      <c r="A48" s="14" t="str">
        <f>CONCATENATE(A$30,COUNTA(A$31:A47)+1)</f>
        <v>2.9</v>
      </c>
      <c r="B48" s="45" t="s">
        <v>86</v>
      </c>
      <c r="C48" s="46" t="s">
        <v>9</v>
      </c>
      <c r="D48" s="47">
        <v>360</v>
      </c>
      <c r="E48" s="47"/>
      <c r="F48" s="47">
        <f>D48*E48</f>
        <v>0</v>
      </c>
    </row>
    <row r="49" spans="1:6" s="38" customFormat="1" ht="17.25" customHeight="1">
      <c r="A49" s="49"/>
      <c r="B49" s="45"/>
      <c r="C49" s="46"/>
      <c r="D49" s="47"/>
      <c r="E49" s="47"/>
      <c r="F49" s="47"/>
    </row>
    <row r="50" spans="1:6" s="38" customFormat="1" ht="38.25">
      <c r="A50" s="14" t="str">
        <f>CONCATENATE(A$30,COUNTA(A$31:A49)+1)</f>
        <v>2.10</v>
      </c>
      <c r="B50" s="45" t="s">
        <v>87</v>
      </c>
      <c r="C50" s="46" t="s">
        <v>14</v>
      </c>
      <c r="D50" s="47">
        <v>33</v>
      </c>
      <c r="E50" s="47"/>
      <c r="F50" s="47">
        <f>D50*E50</f>
        <v>0</v>
      </c>
    </row>
    <row r="51" spans="1:6" s="38" customFormat="1" ht="15.95" customHeight="1">
      <c r="A51" s="49"/>
      <c r="B51" s="45"/>
      <c r="C51" s="46"/>
      <c r="D51" s="47"/>
      <c r="E51" s="47"/>
      <c r="F51" s="47"/>
    </row>
    <row r="52" spans="1:6" s="38" customFormat="1" ht="38.25">
      <c r="A52" s="14" t="str">
        <f>CONCATENATE(A$30,COUNTA(A$31:A51)+1)</f>
        <v>2.11</v>
      </c>
      <c r="B52" s="45" t="s">
        <v>27</v>
      </c>
      <c r="C52" s="46" t="s">
        <v>9</v>
      </c>
      <c r="D52" s="47">
        <v>146.74</v>
      </c>
      <c r="E52" s="47"/>
      <c r="F52" s="47">
        <f>D52*E52</f>
        <v>0</v>
      </c>
    </row>
    <row r="53" spans="1:6" s="38" customFormat="1" ht="15.95" customHeight="1">
      <c r="A53" s="49"/>
      <c r="B53" s="45"/>
      <c r="C53" s="46"/>
      <c r="D53" s="47"/>
      <c r="E53" s="47"/>
      <c r="F53" s="47"/>
    </row>
    <row r="54" spans="1:6" s="38" customFormat="1" ht="63.75">
      <c r="A54" s="14" t="str">
        <f>CONCATENATE(A$30,COUNTA(A$31:A53)+1)</f>
        <v>2.12</v>
      </c>
      <c r="B54" s="45" t="s">
        <v>88</v>
      </c>
      <c r="C54" s="46" t="s">
        <v>8</v>
      </c>
      <c r="D54" s="47">
        <v>14.674000000000001</v>
      </c>
      <c r="E54" s="47"/>
      <c r="F54" s="47">
        <f>D54*E54</f>
        <v>0</v>
      </c>
    </row>
    <row r="55" spans="1:6" s="38" customFormat="1" ht="15.95" customHeight="1">
      <c r="A55" s="49"/>
      <c r="B55" s="45"/>
      <c r="C55" s="46"/>
      <c r="D55" s="47"/>
      <c r="E55" s="47"/>
      <c r="F55" s="47"/>
    </row>
    <row r="56" spans="1:6" s="38" customFormat="1" ht="63.75">
      <c r="A56" s="14" t="str">
        <f>CONCATENATE(A$30,COUNTA(A$31:A55)+1)</f>
        <v>2.13</v>
      </c>
      <c r="B56" s="45" t="s">
        <v>89</v>
      </c>
      <c r="C56" s="46" t="s">
        <v>8</v>
      </c>
      <c r="D56" s="47">
        <v>43.285000000000004</v>
      </c>
      <c r="E56" s="47"/>
      <c r="F56" s="47">
        <f>D56*E56</f>
        <v>0</v>
      </c>
    </row>
    <row r="57" spans="1:6" s="38" customFormat="1" ht="15.95" customHeight="1">
      <c r="A57" s="49"/>
      <c r="B57" s="45"/>
      <c r="C57" s="46"/>
      <c r="D57" s="47"/>
      <c r="E57" s="47"/>
      <c r="F57" s="47"/>
    </row>
    <row r="58" spans="1:6" s="38" customFormat="1" ht="63.75">
      <c r="A58" s="14" t="str">
        <f>CONCATENATE(A$30,COUNTA(A$31:A57)+1)</f>
        <v>2.14</v>
      </c>
      <c r="B58" s="45" t="s">
        <v>90</v>
      </c>
      <c r="C58" s="46" t="s">
        <v>8</v>
      </c>
      <c r="D58" s="47">
        <v>96.701000000000022</v>
      </c>
      <c r="E58" s="47"/>
      <c r="F58" s="47">
        <f>D58*E58</f>
        <v>0</v>
      </c>
    </row>
    <row r="59" spans="1:6" s="38" customFormat="1">
      <c r="A59" s="14"/>
      <c r="B59" s="45"/>
      <c r="C59" s="46"/>
      <c r="D59" s="47"/>
      <c r="E59" s="47"/>
      <c r="F59" s="47"/>
    </row>
    <row r="60" spans="1:6" s="38" customFormat="1" ht="25.5">
      <c r="A60" s="14" t="str">
        <f>CONCATENATE(A$30,COUNTA(A$31:A59)+1)</f>
        <v>2.15</v>
      </c>
      <c r="B60" s="45" t="s">
        <v>91</v>
      </c>
      <c r="C60" s="46" t="s">
        <v>23</v>
      </c>
      <c r="D60" s="47">
        <v>20</v>
      </c>
      <c r="E60" s="47"/>
      <c r="F60" s="47">
        <f>D60*E60</f>
        <v>0</v>
      </c>
    </row>
    <row r="61" spans="1:6" s="38" customFormat="1">
      <c r="A61" s="49"/>
      <c r="B61" s="55"/>
      <c r="C61" s="46"/>
      <c r="D61" s="47"/>
      <c r="E61" s="47"/>
      <c r="F61" s="47"/>
    </row>
    <row r="62" spans="1:6" s="38" customFormat="1" ht="63.75">
      <c r="A62" s="14" t="str">
        <f>CONCATENATE(A$30,COUNTA(A$31:A61)+1)</f>
        <v>2.16</v>
      </c>
      <c r="B62" s="45" t="s">
        <v>92</v>
      </c>
      <c r="C62" s="46" t="s">
        <v>7</v>
      </c>
      <c r="D62" s="47">
        <v>2</v>
      </c>
      <c r="E62" s="47"/>
      <c r="F62" s="47">
        <f>D62*E62</f>
        <v>0</v>
      </c>
    </row>
    <row r="63" spans="1:6" s="38" customFormat="1">
      <c r="A63" s="49"/>
      <c r="B63" s="45"/>
      <c r="C63" s="46"/>
      <c r="D63" s="47"/>
      <c r="E63" s="47"/>
      <c r="F63" s="47"/>
    </row>
    <row r="64" spans="1:6" s="38" customFormat="1" ht="63.75">
      <c r="A64" s="14" t="str">
        <f>CONCATENATE(A$30,COUNTA(A$31:A63)+1)</f>
        <v>2.17</v>
      </c>
      <c r="B64" s="45" t="s">
        <v>93</v>
      </c>
      <c r="C64" s="46" t="s">
        <v>7</v>
      </c>
      <c r="D64" s="47">
        <v>4</v>
      </c>
      <c r="E64" s="47"/>
      <c r="F64" s="47">
        <f>D64*E64</f>
        <v>0</v>
      </c>
    </row>
    <row r="65" spans="1:6" s="38" customFormat="1">
      <c r="A65" s="49"/>
      <c r="B65" s="45"/>
      <c r="C65" s="46"/>
      <c r="D65" s="47"/>
      <c r="E65" s="47"/>
      <c r="F65" s="47"/>
    </row>
    <row r="66" spans="1:6" s="38" customFormat="1" ht="76.5">
      <c r="A66" s="14" t="str">
        <f>CONCATENATE(A$30,COUNTA(A$31:A65)+1)</f>
        <v>2.18</v>
      </c>
      <c r="B66" s="45" t="s">
        <v>94</v>
      </c>
      <c r="C66" s="46" t="s">
        <v>7</v>
      </c>
      <c r="D66" s="47">
        <v>5</v>
      </c>
      <c r="E66" s="47"/>
      <c r="F66" s="47">
        <f>D66*E66</f>
        <v>0</v>
      </c>
    </row>
    <row r="67" spans="1:6" s="38" customFormat="1">
      <c r="A67" s="49"/>
      <c r="B67" s="45"/>
      <c r="C67" s="46"/>
      <c r="D67" s="47"/>
      <c r="E67" s="47"/>
      <c r="F67" s="47"/>
    </row>
    <row r="68" spans="1:6" s="38" customFormat="1" ht="76.5">
      <c r="A68" s="14" t="str">
        <f>CONCATENATE(A$30,COUNTA(A$31:A67)+1)</f>
        <v>2.19</v>
      </c>
      <c r="B68" s="45" t="s">
        <v>95</v>
      </c>
      <c r="C68" s="46" t="s">
        <v>7</v>
      </c>
      <c r="D68" s="47">
        <v>3</v>
      </c>
      <c r="E68" s="47"/>
      <c r="F68" s="47">
        <f>D68*E68</f>
        <v>0</v>
      </c>
    </row>
    <row r="69" spans="1:6" s="38" customFormat="1">
      <c r="A69" s="49"/>
      <c r="B69" s="45"/>
      <c r="C69" s="46"/>
      <c r="D69" s="47"/>
      <c r="E69" s="47"/>
      <c r="F69" s="47"/>
    </row>
    <row r="70" spans="1:6" s="38" customFormat="1" ht="38.25">
      <c r="A70" s="14" t="str">
        <f>CONCATENATE(A$30,COUNTA(A$31:A69)+1)</f>
        <v>2.20</v>
      </c>
      <c r="B70" s="45" t="s">
        <v>96</v>
      </c>
      <c r="C70" s="46" t="s">
        <v>14</v>
      </c>
      <c r="D70" s="47">
        <v>23</v>
      </c>
      <c r="E70" s="47"/>
      <c r="F70" s="47">
        <f>D70*E70</f>
        <v>0</v>
      </c>
    </row>
    <row r="71" spans="1:6" s="38" customFormat="1">
      <c r="A71" s="14"/>
      <c r="B71" s="45"/>
      <c r="C71" s="46"/>
      <c r="D71" s="47"/>
      <c r="E71" s="47"/>
      <c r="F71" s="47"/>
    </row>
    <row r="72" spans="1:6" s="38" customFormat="1" ht="76.5">
      <c r="A72" s="14" t="str">
        <f>CONCATENATE(A$30,COUNTA(A$31:A71)+1)</f>
        <v>2.21</v>
      </c>
      <c r="B72" s="45" t="s">
        <v>97</v>
      </c>
      <c r="C72" s="46" t="s">
        <v>7</v>
      </c>
      <c r="D72" s="47">
        <v>2</v>
      </c>
      <c r="E72" s="47"/>
      <c r="F72" s="47">
        <f>D72*E72</f>
        <v>0</v>
      </c>
    </row>
    <row r="73" spans="1:6" s="38" customFormat="1">
      <c r="A73" s="14"/>
      <c r="B73" s="45"/>
      <c r="C73" s="46"/>
      <c r="D73" s="47"/>
      <c r="E73" s="47"/>
      <c r="F73" s="47"/>
    </row>
    <row r="74" spans="1:6" s="38" customFormat="1" ht="51">
      <c r="A74" s="14" t="str">
        <f>CONCATENATE(A$30,COUNTA(A$31:A73)+1)</f>
        <v>2.22</v>
      </c>
      <c r="B74" s="45" t="s">
        <v>98</v>
      </c>
      <c r="C74" s="46" t="s">
        <v>7</v>
      </c>
      <c r="D74" s="47">
        <v>4</v>
      </c>
      <c r="E74" s="47"/>
      <c r="F74" s="47">
        <f>D74*E74</f>
        <v>0</v>
      </c>
    </row>
    <row r="75" spans="1:6" s="38" customFormat="1">
      <c r="A75" s="14"/>
      <c r="B75" s="45"/>
      <c r="C75" s="46"/>
      <c r="D75" s="47"/>
      <c r="E75" s="47"/>
      <c r="F75" s="47"/>
    </row>
    <row r="76" spans="1:6" s="38" customFormat="1" ht="63.75">
      <c r="A76" s="14" t="str">
        <f>CONCATENATE(A$30,COUNTA(A$31:A75)+1)</f>
        <v>2.23</v>
      </c>
      <c r="B76" s="45" t="s">
        <v>99</v>
      </c>
      <c r="C76" s="46" t="s">
        <v>7</v>
      </c>
      <c r="D76" s="47">
        <v>5</v>
      </c>
      <c r="E76" s="47"/>
      <c r="F76" s="47">
        <f>D76*E76</f>
        <v>0</v>
      </c>
    </row>
    <row r="77" spans="1:6" s="38" customFormat="1">
      <c r="A77" s="14"/>
      <c r="B77" s="45"/>
      <c r="C77" s="46"/>
      <c r="D77" s="47"/>
      <c r="E77" s="47"/>
      <c r="F77" s="47"/>
    </row>
    <row r="78" spans="1:6" s="38" customFormat="1" ht="63.75">
      <c r="A78" s="14" t="str">
        <f>CONCATENATE(A$30,COUNTA(A$31:A77)+1)</f>
        <v>2.24</v>
      </c>
      <c r="B78" s="45" t="s">
        <v>100</v>
      </c>
      <c r="C78" s="46" t="s">
        <v>7</v>
      </c>
      <c r="D78" s="47">
        <v>3</v>
      </c>
      <c r="E78" s="47"/>
      <c r="F78" s="47">
        <f>D78*E78</f>
        <v>0</v>
      </c>
    </row>
    <row r="79" spans="1:6" s="38" customFormat="1" ht="15.95" customHeight="1">
      <c r="A79" s="49"/>
      <c r="B79" s="55"/>
      <c r="C79" s="46"/>
      <c r="D79" s="47"/>
      <c r="E79" s="47"/>
      <c r="F79" s="47"/>
    </row>
    <row r="80" spans="1:6" s="38" customFormat="1" ht="89.25">
      <c r="A80" s="14" t="str">
        <f>CONCATENATE(A$30,COUNTA(A$31:A79)+1)</f>
        <v>2.25</v>
      </c>
      <c r="B80" s="45" t="s">
        <v>101</v>
      </c>
      <c r="C80" s="46" t="s">
        <v>8</v>
      </c>
      <c r="D80" s="47">
        <v>1</v>
      </c>
      <c r="E80" s="47"/>
      <c r="F80" s="47">
        <f>D80*E80</f>
        <v>0</v>
      </c>
    </row>
    <row r="81" spans="1:6" s="38" customFormat="1" ht="15.95" customHeight="1">
      <c r="A81" s="49"/>
      <c r="B81" s="45"/>
      <c r="C81" s="46"/>
      <c r="D81" s="47"/>
      <c r="E81" s="47"/>
      <c r="F81" s="47"/>
    </row>
    <row r="82" spans="1:6" s="38" customFormat="1" ht="76.5">
      <c r="A82" s="14" t="str">
        <f>CONCATENATE(A$30,COUNTA(A$31:A81)+1)</f>
        <v>2.26</v>
      </c>
      <c r="B82" s="45" t="s">
        <v>102</v>
      </c>
      <c r="C82" s="46" t="s">
        <v>8</v>
      </c>
      <c r="D82" s="47">
        <v>170.91800000000001</v>
      </c>
      <c r="E82" s="47"/>
      <c r="F82" s="47">
        <f>D82*E82</f>
        <v>0</v>
      </c>
    </row>
    <row r="83" spans="1:6" s="38" customFormat="1" ht="15.95" customHeight="1">
      <c r="A83" s="49"/>
      <c r="B83" s="45"/>
      <c r="C83" s="46"/>
      <c r="D83" s="47"/>
      <c r="E83" s="47"/>
      <c r="F83" s="47"/>
    </row>
    <row r="84" spans="1:6" s="38" customFormat="1" ht="60" customHeight="1">
      <c r="A84" s="14" t="str">
        <f>CONCATENATE(A$30,COUNTA(A$31:A83)+1)</f>
        <v>2.27</v>
      </c>
      <c r="B84" s="45" t="s">
        <v>103</v>
      </c>
      <c r="C84" s="46" t="s">
        <v>8</v>
      </c>
      <c r="D84" s="47">
        <v>5.6000000000000005</v>
      </c>
      <c r="E84" s="47"/>
      <c r="F84" s="47">
        <f>D84*E84</f>
        <v>0</v>
      </c>
    </row>
    <row r="85" spans="1:6" s="38" customFormat="1" ht="15.95" customHeight="1">
      <c r="A85" s="49"/>
      <c r="B85" s="45"/>
      <c r="C85" s="46"/>
      <c r="D85" s="47"/>
      <c r="E85" s="47"/>
      <c r="F85" s="47"/>
    </row>
    <row r="86" spans="1:6" s="38" customFormat="1" ht="45.75" customHeight="1">
      <c r="A86" s="14" t="str">
        <f>CONCATENATE(A$30,COUNTA(A$31:A85)+1)</f>
        <v>2.28</v>
      </c>
      <c r="B86" s="45" t="s">
        <v>104</v>
      </c>
      <c r="C86" s="46" t="s">
        <v>9</v>
      </c>
      <c r="D86" s="47">
        <v>28</v>
      </c>
      <c r="E86" s="47"/>
      <c r="F86" s="47">
        <f>D86*E86</f>
        <v>0</v>
      </c>
    </row>
    <row r="87" spans="1:6" s="38" customFormat="1" ht="15.95" customHeight="1">
      <c r="A87" s="49"/>
      <c r="B87" s="45"/>
      <c r="C87" s="46"/>
      <c r="D87" s="47"/>
      <c r="E87" s="47"/>
      <c r="F87" s="47"/>
    </row>
    <row r="88" spans="1:6" s="38" customFormat="1" ht="89.25">
      <c r="A88" s="14" t="str">
        <f>CONCATENATE(A$30,COUNTA(A$31:A87)+1)</f>
        <v>2.29</v>
      </c>
      <c r="B88" s="45" t="s">
        <v>105</v>
      </c>
      <c r="C88" s="46" t="s">
        <v>10</v>
      </c>
      <c r="D88" s="47">
        <v>80</v>
      </c>
      <c r="E88" s="47"/>
      <c r="F88" s="47">
        <f>D88*E88</f>
        <v>0</v>
      </c>
    </row>
    <row r="89" spans="1:6" s="38" customFormat="1" ht="15.95" customHeight="1">
      <c r="A89" s="49"/>
      <c r="B89" s="45"/>
      <c r="C89" s="46"/>
      <c r="D89" s="47"/>
      <c r="E89" s="47"/>
      <c r="F89" s="47"/>
    </row>
    <row r="90" spans="1:6" s="38" customFormat="1" ht="63.75">
      <c r="A90" s="14" t="str">
        <f>CONCATENATE(A$30,COUNTA(A$31:A89)+1)</f>
        <v>2.30</v>
      </c>
      <c r="B90" s="45" t="s">
        <v>106</v>
      </c>
      <c r="C90" s="46" t="s">
        <v>8</v>
      </c>
      <c r="D90" s="47">
        <v>97.2</v>
      </c>
      <c r="E90" s="47"/>
      <c r="F90" s="47">
        <f>D90*E90</f>
        <v>0</v>
      </c>
    </row>
    <row r="91" spans="1:6" s="38" customFormat="1" ht="15.95" customHeight="1">
      <c r="A91" s="49"/>
      <c r="B91" s="45"/>
      <c r="C91" s="46"/>
      <c r="D91" s="47"/>
      <c r="E91" s="47"/>
      <c r="F91" s="47"/>
    </row>
    <row r="92" spans="1:6" s="38" customFormat="1" ht="178.5">
      <c r="A92" s="14" t="str">
        <f>CONCATENATE(A$30,COUNTA(A$31:A91)+1)</f>
        <v>2.31</v>
      </c>
      <c r="B92" s="45" t="s">
        <v>107</v>
      </c>
      <c r="C92" s="46" t="s">
        <v>9</v>
      </c>
      <c r="D92" s="47">
        <v>360</v>
      </c>
      <c r="E92" s="47"/>
      <c r="F92" s="47">
        <f>D92*E92</f>
        <v>0</v>
      </c>
    </row>
    <row r="93" spans="1:6" s="38" customFormat="1" ht="15.95" customHeight="1">
      <c r="A93" s="49"/>
      <c r="B93" s="45"/>
      <c r="C93" s="46"/>
      <c r="D93" s="47"/>
      <c r="E93" s="47"/>
      <c r="F93" s="47"/>
    </row>
    <row r="94" spans="1:6" s="38" customFormat="1" ht="76.5">
      <c r="A94" s="14" t="str">
        <f>CONCATENATE(A$30,COUNTA(A$31:A93)+1)</f>
        <v>2.32</v>
      </c>
      <c r="B94" s="45" t="s">
        <v>108</v>
      </c>
      <c r="C94" s="46" t="s">
        <v>9</v>
      </c>
      <c r="D94" s="47">
        <v>175</v>
      </c>
      <c r="E94" s="47"/>
      <c r="F94" s="47">
        <f>D94*E94</f>
        <v>0</v>
      </c>
    </row>
    <row r="95" spans="1:6" s="38" customFormat="1">
      <c r="A95" s="14"/>
      <c r="B95" s="45"/>
      <c r="C95" s="46"/>
      <c r="D95" s="47"/>
      <c r="E95" s="47"/>
      <c r="F95" s="47"/>
    </row>
    <row r="96" spans="1:6" s="38" customFormat="1" ht="51">
      <c r="A96" s="14" t="str">
        <f>CONCATENATE(A$30,COUNTA(A$31:A95)+1)</f>
        <v>2.33</v>
      </c>
      <c r="B96" s="45" t="s">
        <v>109</v>
      </c>
      <c r="C96" s="46" t="s">
        <v>10</v>
      </c>
      <c r="D96" s="47">
        <v>91</v>
      </c>
      <c r="E96" s="47"/>
      <c r="F96" s="47">
        <f t="shared" ref="F96" si="0">D96*E96</f>
        <v>0</v>
      </c>
    </row>
    <row r="97" spans="1:6" s="38" customFormat="1">
      <c r="A97" s="14"/>
      <c r="B97" s="45"/>
      <c r="C97" s="46"/>
      <c r="D97" s="47"/>
      <c r="E97" s="47"/>
      <c r="F97" s="47"/>
    </row>
    <row r="98" spans="1:6" s="38" customFormat="1" ht="89.25">
      <c r="A98" s="14" t="str">
        <f>CONCATENATE(A$30,COUNTA(A$31:A97)+1)</f>
        <v>2.34</v>
      </c>
      <c r="B98" s="45" t="s">
        <v>110</v>
      </c>
      <c r="C98" s="46" t="s">
        <v>9</v>
      </c>
      <c r="D98" s="47">
        <v>175</v>
      </c>
      <c r="E98" s="47"/>
      <c r="F98" s="47">
        <f t="shared" ref="F98" si="1">D98*E98</f>
        <v>0</v>
      </c>
    </row>
    <row r="99" spans="1:6" s="38" customFormat="1">
      <c r="A99" s="14"/>
      <c r="B99" s="45"/>
      <c r="C99" s="46"/>
      <c r="D99" s="47"/>
      <c r="E99" s="47"/>
      <c r="F99" s="47"/>
    </row>
    <row r="100" spans="1:6" s="38" customFormat="1" ht="89.25">
      <c r="A100" s="14" t="str">
        <f>CONCATENATE(A$30,COUNTA(A$31:A99)+1)</f>
        <v>2.35</v>
      </c>
      <c r="B100" s="45" t="s">
        <v>111</v>
      </c>
      <c r="C100" s="46" t="s">
        <v>9</v>
      </c>
      <c r="D100" s="47">
        <v>220.5</v>
      </c>
      <c r="E100" s="47"/>
      <c r="F100" s="47">
        <f t="shared" ref="F100" si="2">D100*E100</f>
        <v>0</v>
      </c>
    </row>
    <row r="101" spans="1:6" s="38" customFormat="1" ht="15.75" customHeight="1">
      <c r="A101" s="49"/>
      <c r="B101" s="45"/>
      <c r="C101" s="46"/>
      <c r="D101" s="47"/>
      <c r="E101" s="47"/>
      <c r="F101" s="47"/>
    </row>
    <row r="102" spans="1:6" s="38" customFormat="1" ht="66" customHeight="1">
      <c r="A102" s="14" t="str">
        <f>CONCATENATE(A$30,COUNTA(A$31:A101)+1)</f>
        <v>2.36</v>
      </c>
      <c r="B102" s="45" t="s">
        <v>112</v>
      </c>
      <c r="C102" s="46" t="s">
        <v>10</v>
      </c>
      <c r="D102" s="47">
        <v>81</v>
      </c>
      <c r="E102" s="47"/>
      <c r="F102" s="47">
        <f>D102*E102</f>
        <v>0</v>
      </c>
    </row>
    <row r="103" spans="1:6" s="38" customFormat="1" ht="15.95" customHeight="1">
      <c r="A103" s="49"/>
      <c r="B103" s="45"/>
      <c r="C103" s="46"/>
      <c r="D103" s="47"/>
      <c r="E103" s="47"/>
      <c r="F103" s="47"/>
    </row>
    <row r="104" spans="1:6" s="38" customFormat="1" ht="28.5" customHeight="1">
      <c r="A104" s="14" t="str">
        <f>CONCATENATE(A$30,COUNTA(A$31:A103)+1)</f>
        <v>2.37</v>
      </c>
      <c r="B104" s="45" t="s">
        <v>113</v>
      </c>
      <c r="C104" s="46" t="s">
        <v>9</v>
      </c>
      <c r="D104" s="47">
        <v>675</v>
      </c>
      <c r="E104" s="47"/>
      <c r="F104" s="47">
        <f>D104*E104</f>
        <v>0</v>
      </c>
    </row>
    <row r="105" spans="1:6" s="38" customFormat="1" ht="15.95" customHeight="1">
      <c r="A105" s="49"/>
      <c r="B105" s="45"/>
      <c r="C105" s="46"/>
      <c r="D105" s="47"/>
      <c r="E105" s="47"/>
      <c r="F105" s="47"/>
    </row>
    <row r="106" spans="1:6" s="38" customFormat="1" ht="51">
      <c r="A106" s="14" t="str">
        <f>CONCATENATE(A$30,COUNTA(A$31:A105)+1)</f>
        <v>2.38</v>
      </c>
      <c r="B106" s="45" t="s">
        <v>28</v>
      </c>
      <c r="C106" s="46" t="s">
        <v>12</v>
      </c>
      <c r="D106" s="47">
        <v>0.1</v>
      </c>
      <c r="E106" s="50"/>
      <c r="F106" s="47">
        <f>SUM(F7:F105)*0.1</f>
        <v>0</v>
      </c>
    </row>
    <row r="107" spans="1:6" s="38" customFormat="1" ht="15.95" customHeight="1">
      <c r="A107" s="49"/>
      <c r="B107" s="45"/>
      <c r="C107" s="46"/>
      <c r="D107" s="47"/>
      <c r="E107" s="47"/>
      <c r="F107" s="47"/>
    </row>
    <row r="108" spans="1:6" s="57" customFormat="1" ht="15.95" customHeight="1" thickBot="1">
      <c r="A108" s="51"/>
      <c r="B108" s="52" t="s">
        <v>77</v>
      </c>
      <c r="C108" s="53"/>
      <c r="D108" s="54"/>
      <c r="E108" s="54" t="s">
        <v>6</v>
      </c>
      <c r="F108" s="54">
        <f>SUM(F31:F106)</f>
        <v>0</v>
      </c>
    </row>
    <row r="109" spans="1:6" s="57" customFormat="1" ht="15.95" customHeight="1">
      <c r="A109" s="33"/>
      <c r="B109" s="55"/>
      <c r="C109" s="35"/>
      <c r="D109" s="36"/>
      <c r="E109" s="36"/>
      <c r="F109" s="36"/>
    </row>
    <row r="110" spans="1:6" s="38" customFormat="1">
      <c r="A110" s="39" t="s">
        <v>16</v>
      </c>
      <c r="B110" s="44" t="s">
        <v>114</v>
      </c>
      <c r="C110" s="41"/>
      <c r="D110" s="42"/>
      <c r="E110" s="43"/>
      <c r="F110" s="43"/>
    </row>
    <row r="111" spans="1:6" s="38" customFormat="1" ht="15.95" customHeight="1">
      <c r="A111" s="49"/>
      <c r="B111" s="45"/>
      <c r="C111" s="46"/>
      <c r="D111" s="47"/>
      <c r="E111" s="47"/>
      <c r="F111" s="47"/>
    </row>
    <row r="112" spans="1:6" s="38" customFormat="1" ht="63.75">
      <c r="A112" s="14" t="str">
        <f>CONCATENATE(A$110,COUNTA(A$111:A111)+1)</f>
        <v>3.1</v>
      </c>
      <c r="B112" s="45" t="s">
        <v>115</v>
      </c>
      <c r="C112" s="46" t="s">
        <v>7</v>
      </c>
      <c r="D112" s="47">
        <v>1</v>
      </c>
      <c r="E112" s="47"/>
      <c r="F112" s="47">
        <f>D112*E112</f>
        <v>0</v>
      </c>
    </row>
    <row r="113" spans="1:6" s="38" customFormat="1" ht="15.95" customHeight="1">
      <c r="A113" s="49"/>
      <c r="B113" s="45"/>
      <c r="C113" s="46"/>
      <c r="D113" s="47"/>
      <c r="E113" s="47"/>
      <c r="F113" s="47"/>
    </row>
    <row r="114" spans="1:6" s="38" customFormat="1" ht="25.5">
      <c r="A114" s="14" t="str">
        <f>CONCATENATE(A$110,COUNTA(A$111:A113)+1)</f>
        <v>3.2</v>
      </c>
      <c r="B114" s="45" t="s">
        <v>116</v>
      </c>
      <c r="C114" s="46" t="s">
        <v>7</v>
      </c>
      <c r="D114" s="47">
        <v>1</v>
      </c>
      <c r="E114" s="47"/>
      <c r="F114" s="47">
        <f>D114*E114</f>
        <v>0</v>
      </c>
    </row>
    <row r="115" spans="1:6" s="38" customFormat="1" ht="15.95" customHeight="1">
      <c r="A115" s="49"/>
      <c r="B115" s="45"/>
      <c r="C115" s="46"/>
      <c r="D115" s="47"/>
      <c r="E115" s="47"/>
      <c r="F115" s="47"/>
    </row>
    <row r="116" spans="1:6" s="38" customFormat="1" ht="51">
      <c r="A116" s="14" t="str">
        <f>CONCATENATE(A$110,COUNTA(A$111:A115)+1)</f>
        <v>3.3</v>
      </c>
      <c r="B116" s="45" t="s">
        <v>117</v>
      </c>
      <c r="C116" s="46" t="s">
        <v>10</v>
      </c>
      <c r="D116" s="47">
        <v>135.5</v>
      </c>
      <c r="E116" s="47"/>
      <c r="F116" s="47">
        <f>D116*E116</f>
        <v>0</v>
      </c>
    </row>
    <row r="117" spans="1:6" s="38" customFormat="1" ht="15.95" customHeight="1">
      <c r="A117" s="49"/>
      <c r="B117" s="45"/>
      <c r="C117" s="46"/>
      <c r="D117" s="47"/>
      <c r="E117" s="47"/>
      <c r="F117" s="47"/>
    </row>
    <row r="118" spans="1:6" s="38" customFormat="1" ht="38.25">
      <c r="A118" s="14" t="str">
        <f>CONCATENATE(A$110,COUNTA(A$111:A117)+1)</f>
        <v>3.4</v>
      </c>
      <c r="B118" s="45" t="s">
        <v>118</v>
      </c>
      <c r="C118" s="46" t="s">
        <v>10</v>
      </c>
      <c r="D118" s="47">
        <v>135.5</v>
      </c>
      <c r="E118" s="47"/>
      <c r="F118" s="47">
        <f>D118*E118</f>
        <v>0</v>
      </c>
    </row>
    <row r="119" spans="1:6" s="38" customFormat="1" ht="29.25" hidden="1" customHeight="1">
      <c r="A119" s="49"/>
      <c r="B119" s="45" t="s">
        <v>15</v>
      </c>
      <c r="C119" s="46" t="s">
        <v>10</v>
      </c>
      <c r="D119" s="47">
        <v>0</v>
      </c>
      <c r="E119" s="47">
        <v>0.5</v>
      </c>
      <c r="F119" s="47">
        <f>D119*E119</f>
        <v>0</v>
      </c>
    </row>
    <row r="120" spans="1:6" s="38" customFormat="1" ht="17.25" customHeight="1">
      <c r="A120" s="49"/>
      <c r="B120" s="45"/>
      <c r="C120" s="46"/>
      <c r="D120" s="47"/>
      <c r="E120" s="47"/>
      <c r="F120" s="47"/>
    </row>
    <row r="121" spans="1:6" s="38" customFormat="1" ht="29.25" customHeight="1">
      <c r="A121" s="14" t="str">
        <f>CONCATENATE(A$110,COUNTA(A$111:A120)+1)</f>
        <v>3.5</v>
      </c>
      <c r="B121" s="45" t="s">
        <v>119</v>
      </c>
      <c r="C121" s="46" t="s">
        <v>10</v>
      </c>
      <c r="D121" s="47">
        <v>90</v>
      </c>
      <c r="E121" s="47"/>
      <c r="F121" s="47">
        <f>D121*E121</f>
        <v>0</v>
      </c>
    </row>
    <row r="122" spans="1:6" s="38" customFormat="1" ht="17.25" customHeight="1">
      <c r="A122" s="49"/>
      <c r="B122" s="45"/>
      <c r="C122" s="46"/>
      <c r="D122" s="47"/>
      <c r="E122" s="47"/>
      <c r="F122" s="47"/>
    </row>
    <row r="123" spans="1:6" s="38" customFormat="1" ht="29.25" customHeight="1">
      <c r="A123" s="14" t="str">
        <f>CONCATENATE(A$110,COUNTA(A$111:A122)+1)</f>
        <v>3.6</v>
      </c>
      <c r="B123" s="45" t="s">
        <v>120</v>
      </c>
      <c r="C123" s="46" t="s">
        <v>10</v>
      </c>
      <c r="D123" s="47">
        <v>54</v>
      </c>
      <c r="E123" s="47"/>
      <c r="F123" s="47">
        <f>D123*E123</f>
        <v>0</v>
      </c>
    </row>
    <row r="124" spans="1:6" s="38" customFormat="1" ht="15.95" customHeight="1">
      <c r="A124" s="49"/>
      <c r="B124" s="45"/>
      <c r="C124" s="46"/>
      <c r="D124" s="47"/>
      <c r="E124" s="47"/>
      <c r="F124" s="47"/>
    </row>
    <row r="125" spans="1:6" s="38" customFormat="1" ht="89.25">
      <c r="A125" s="14" t="str">
        <f>CONCATENATE(A$110,COUNTA(A$111:A124)+1)</f>
        <v>3.7</v>
      </c>
      <c r="B125" s="45" t="s">
        <v>121</v>
      </c>
      <c r="C125" s="46" t="s">
        <v>7</v>
      </c>
      <c r="D125" s="47">
        <v>1</v>
      </c>
      <c r="E125" s="47"/>
      <c r="F125" s="47">
        <f t="shared" ref="F125" si="3">D125*E125</f>
        <v>0</v>
      </c>
    </row>
    <row r="126" spans="1:6" s="38" customFormat="1" ht="15.95" customHeight="1">
      <c r="A126" s="49"/>
      <c r="B126" s="45"/>
      <c r="C126" s="46"/>
      <c r="D126" s="47"/>
      <c r="E126" s="47"/>
      <c r="F126" s="47"/>
    </row>
    <row r="127" spans="1:6" s="38" customFormat="1" ht="51">
      <c r="A127" s="14" t="str">
        <f>CONCATENATE(A$110,COUNTA(A$111:A126)+1)</f>
        <v>3.8</v>
      </c>
      <c r="B127" s="45" t="s">
        <v>122</v>
      </c>
      <c r="C127" s="46" t="s">
        <v>7</v>
      </c>
      <c r="D127" s="47">
        <v>32</v>
      </c>
      <c r="E127" s="47"/>
      <c r="F127" s="47">
        <f>D127*E127</f>
        <v>0</v>
      </c>
    </row>
    <row r="128" spans="1:6" s="38" customFormat="1">
      <c r="A128" s="49"/>
      <c r="B128" s="45"/>
      <c r="C128" s="46"/>
      <c r="D128" s="47"/>
      <c r="E128" s="47"/>
      <c r="F128" s="47"/>
    </row>
    <row r="129" spans="1:6" s="38" customFormat="1" ht="25.5">
      <c r="A129" s="14" t="str">
        <f>CONCATENATE(A$110,COUNTA(A$111:A128)+1)</f>
        <v>3.9</v>
      </c>
      <c r="B129" s="45" t="s">
        <v>123</v>
      </c>
      <c r="C129" s="46" t="s">
        <v>7</v>
      </c>
      <c r="D129" s="47">
        <v>25</v>
      </c>
      <c r="E129" s="47"/>
      <c r="F129" s="47">
        <f>D129*E129</f>
        <v>0</v>
      </c>
    </row>
    <row r="130" spans="1:6" s="38" customFormat="1" ht="15.95" customHeight="1">
      <c r="A130" s="49"/>
      <c r="B130" s="45"/>
      <c r="C130" s="46"/>
      <c r="D130" s="47"/>
      <c r="E130" s="47"/>
      <c r="F130" s="47"/>
    </row>
    <row r="131" spans="1:6" s="38" customFormat="1" ht="51">
      <c r="A131" s="14" t="str">
        <f>CONCATENATE(A$110,COUNTA(A$111:A130)+1)</f>
        <v>3.10</v>
      </c>
      <c r="B131" s="45" t="s">
        <v>124</v>
      </c>
      <c r="C131" s="46" t="s">
        <v>7</v>
      </c>
      <c r="D131" s="47">
        <v>4</v>
      </c>
      <c r="E131" s="47"/>
      <c r="F131" s="47">
        <f>D131*E131</f>
        <v>0</v>
      </c>
    </row>
    <row r="132" spans="1:6" s="38" customFormat="1" ht="15.95" customHeight="1">
      <c r="A132" s="49"/>
      <c r="B132" s="45"/>
      <c r="C132" s="46"/>
      <c r="D132" s="47"/>
      <c r="E132" s="47"/>
      <c r="F132" s="47"/>
    </row>
    <row r="133" spans="1:6" s="38" customFormat="1" ht="38.25">
      <c r="A133" s="14" t="str">
        <f>CONCATENATE(A$110,COUNTA(A$111:A132)+1)</f>
        <v>3.11</v>
      </c>
      <c r="B133" s="45" t="s">
        <v>125</v>
      </c>
      <c r="C133" s="46" t="s">
        <v>7</v>
      </c>
      <c r="D133" s="47">
        <v>2</v>
      </c>
      <c r="E133" s="47"/>
      <c r="F133" s="47">
        <f>D133*E133</f>
        <v>0</v>
      </c>
    </row>
    <row r="134" spans="1:6" s="38" customFormat="1" ht="15.95" customHeight="1">
      <c r="A134" s="49"/>
      <c r="B134" s="45"/>
      <c r="C134" s="46"/>
      <c r="D134" s="47"/>
      <c r="E134" s="47"/>
      <c r="F134" s="47"/>
    </row>
    <row r="135" spans="1:6" s="38" customFormat="1" ht="38.25">
      <c r="A135" s="14" t="str">
        <f>CONCATENATE(A$110,COUNTA(A$111:A134)+1)</f>
        <v>3.12</v>
      </c>
      <c r="B135" s="45" t="s">
        <v>126</v>
      </c>
      <c r="C135" s="46" t="s">
        <v>10</v>
      </c>
      <c r="D135" s="47">
        <v>140</v>
      </c>
      <c r="E135" s="47"/>
      <c r="F135" s="47">
        <f>D135*E135</f>
        <v>0</v>
      </c>
    </row>
    <row r="136" spans="1:6" s="38" customFormat="1">
      <c r="A136" s="49"/>
      <c r="B136" s="45"/>
      <c r="C136" s="46"/>
      <c r="D136" s="47"/>
      <c r="E136" s="47"/>
      <c r="F136" s="47"/>
    </row>
    <row r="137" spans="1:6" s="38" customFormat="1" ht="38.25">
      <c r="A137" s="14" t="str">
        <f>CONCATENATE(A$110,COUNTA(A$111:A136)+1)</f>
        <v>3.13</v>
      </c>
      <c r="B137" s="45" t="s">
        <v>127</v>
      </c>
      <c r="C137" s="46" t="s">
        <v>7</v>
      </c>
      <c r="D137" s="47">
        <v>3</v>
      </c>
      <c r="E137" s="47"/>
      <c r="F137" s="47">
        <f t="shared" ref="F137" si="4">D137*E137</f>
        <v>0</v>
      </c>
    </row>
    <row r="138" spans="1:6" s="38" customFormat="1" ht="15.95" customHeight="1">
      <c r="A138" s="49"/>
      <c r="B138" s="45"/>
      <c r="C138" s="46"/>
      <c r="D138" s="47"/>
      <c r="E138" s="47"/>
      <c r="F138" s="47"/>
    </row>
    <row r="139" spans="1:6" s="38" customFormat="1" ht="42" customHeight="1">
      <c r="A139" s="14" t="str">
        <f>CONCATENATE(A$110,COUNTA(A$111:A138)+1)</f>
        <v>3.14</v>
      </c>
      <c r="B139" s="45" t="s">
        <v>128</v>
      </c>
      <c r="C139" s="46" t="s">
        <v>10</v>
      </c>
      <c r="D139" s="47">
        <v>140</v>
      </c>
      <c r="E139" s="47"/>
      <c r="F139" s="47">
        <f>D139*E139</f>
        <v>0</v>
      </c>
    </row>
    <row r="140" spans="1:6" s="38" customFormat="1" ht="15.95" customHeight="1">
      <c r="A140" s="49"/>
      <c r="B140" s="45"/>
      <c r="C140" s="46"/>
      <c r="D140" s="47"/>
      <c r="E140" s="47"/>
      <c r="F140" s="47"/>
    </row>
    <row r="141" spans="1:6" s="38" customFormat="1" ht="33" customHeight="1">
      <c r="A141" s="14" t="str">
        <f>CONCATENATE(A$110,COUNTA(A$111:A140)+1)</f>
        <v>3.15</v>
      </c>
      <c r="B141" s="45" t="s">
        <v>129</v>
      </c>
      <c r="C141" s="46" t="s">
        <v>10</v>
      </c>
      <c r="D141" s="47">
        <v>140</v>
      </c>
      <c r="E141" s="47"/>
      <c r="F141" s="47">
        <f>D141*E141</f>
        <v>0</v>
      </c>
    </row>
    <row r="142" spans="1:6" s="38" customFormat="1" ht="15.95" customHeight="1">
      <c r="A142" s="49"/>
      <c r="B142" s="45"/>
      <c r="C142" s="46"/>
      <c r="D142" s="47"/>
      <c r="E142" s="47"/>
      <c r="F142" s="47"/>
    </row>
    <row r="143" spans="1:6" s="38" customFormat="1" ht="57" customHeight="1">
      <c r="A143" s="14" t="str">
        <f>CONCATENATE(A$110,COUNTA(A$111:A142)+1)</f>
        <v>3.16</v>
      </c>
      <c r="B143" s="45" t="s">
        <v>13</v>
      </c>
      <c r="C143" s="46" t="s">
        <v>12</v>
      </c>
      <c r="D143" s="47">
        <v>0.1</v>
      </c>
      <c r="E143" s="47"/>
      <c r="F143" s="47">
        <f>SUM(F129:F141)*0.1</f>
        <v>0</v>
      </c>
    </row>
    <row r="144" spans="1:6" s="38" customFormat="1" ht="15.95" customHeight="1">
      <c r="A144" s="49"/>
      <c r="B144" s="45"/>
      <c r="C144" s="46"/>
      <c r="D144" s="47"/>
      <c r="E144" s="47"/>
      <c r="F144" s="47"/>
    </row>
    <row r="145" spans="1:6" s="57" customFormat="1" ht="15.95" customHeight="1" thickBot="1">
      <c r="A145" s="51"/>
      <c r="B145" s="52" t="s">
        <v>114</v>
      </c>
      <c r="C145" s="53"/>
      <c r="D145" s="54"/>
      <c r="E145" s="54" t="s">
        <v>6</v>
      </c>
      <c r="F145" s="54">
        <f>SUM(F112:F143)</f>
        <v>0</v>
      </c>
    </row>
    <row r="146" spans="1:6" s="57" customFormat="1" ht="15.95" customHeight="1">
      <c r="A146" s="33"/>
      <c r="B146" s="55"/>
      <c r="C146" s="35"/>
      <c r="D146" s="36"/>
      <c r="E146" s="36"/>
      <c r="F146" s="36"/>
    </row>
    <row r="147" spans="1:6" s="57" customFormat="1" ht="15.95" customHeight="1">
      <c r="A147" s="33"/>
      <c r="B147" s="55"/>
      <c r="C147" s="35"/>
      <c r="D147" s="36"/>
      <c r="E147" s="36"/>
      <c r="F147" s="36"/>
    </row>
    <row r="148" spans="1:6" s="38" customFormat="1">
      <c r="A148" s="39" t="s">
        <v>29</v>
      </c>
      <c r="B148" s="44" t="s">
        <v>130</v>
      </c>
      <c r="C148" s="41"/>
      <c r="D148" s="42"/>
      <c r="E148" s="43"/>
      <c r="F148" s="43"/>
    </row>
    <row r="149" spans="1:6" s="38" customFormat="1" ht="15.95" customHeight="1">
      <c r="A149" s="49"/>
      <c r="B149" s="58"/>
      <c r="C149" s="46"/>
      <c r="D149" s="47"/>
      <c r="E149" s="47"/>
      <c r="F149" s="47"/>
    </row>
    <row r="150" spans="1:6" s="38" customFormat="1" ht="15.95" customHeight="1">
      <c r="A150" s="14"/>
      <c r="B150" s="55" t="s">
        <v>131</v>
      </c>
      <c r="C150" s="46"/>
      <c r="D150" s="47"/>
      <c r="E150" s="47"/>
      <c r="F150" s="47"/>
    </row>
    <row r="151" spans="1:6" s="38" customFormat="1" ht="15.95" customHeight="1">
      <c r="A151" s="14" t="str">
        <f>CONCATENATE(A$148,COUNTA(A$149:A150)+1)</f>
        <v>4.1</v>
      </c>
      <c r="B151" s="58" t="s">
        <v>132</v>
      </c>
      <c r="C151" s="46" t="s">
        <v>10</v>
      </c>
      <c r="D151" s="47">
        <f>15*6</f>
        <v>90</v>
      </c>
      <c r="E151" s="47"/>
      <c r="F151" s="47">
        <f>E151*D151</f>
        <v>0</v>
      </c>
    </row>
    <row r="152" spans="1:6" s="38" customFormat="1" ht="15.95" customHeight="1">
      <c r="A152" s="14" t="str">
        <f>CONCATENATE(A$148,COUNTA(A$149:A151)+1)</f>
        <v>4.2</v>
      </c>
      <c r="B152" s="58" t="s">
        <v>133</v>
      </c>
      <c r="C152" s="46" t="s">
        <v>10</v>
      </c>
      <c r="D152" s="47">
        <f>6*6</f>
        <v>36</v>
      </c>
      <c r="E152" s="47"/>
      <c r="F152" s="47">
        <f>E152*D152</f>
        <v>0</v>
      </c>
    </row>
    <row r="153" spans="1:6" s="38" customFormat="1" ht="15.95" customHeight="1">
      <c r="A153" s="14" t="str">
        <f>CONCATENATE(A$148,COUNTA(A$149:A152)+1)</f>
        <v>4.3</v>
      </c>
      <c r="B153" s="58" t="s">
        <v>134</v>
      </c>
      <c r="C153" s="46" t="s">
        <v>10</v>
      </c>
      <c r="D153" s="47">
        <v>12</v>
      </c>
      <c r="E153" s="47"/>
      <c r="F153" s="47">
        <f>E153*D153</f>
        <v>0</v>
      </c>
    </row>
    <row r="154" spans="1:6" s="38" customFormat="1" ht="15.95" customHeight="1">
      <c r="A154" s="14" t="str">
        <f>CONCATENATE(A$148,COUNTA(A$149:A153)+1)</f>
        <v>4.4</v>
      </c>
      <c r="B154" s="58" t="s">
        <v>135</v>
      </c>
      <c r="C154" s="46" t="s">
        <v>7</v>
      </c>
      <c r="D154" s="47">
        <v>6</v>
      </c>
      <c r="E154" s="47"/>
      <c r="F154" s="47">
        <f>E154*D154</f>
        <v>0</v>
      </c>
    </row>
    <row r="155" spans="1:6" s="38" customFormat="1" ht="15.95" customHeight="1">
      <c r="A155" s="49"/>
      <c r="B155" s="58"/>
      <c r="C155" s="46"/>
      <c r="D155" s="47"/>
      <c r="E155" s="47"/>
      <c r="F155" s="47"/>
    </row>
    <row r="156" spans="1:6" s="38" customFormat="1" ht="15" customHeight="1">
      <c r="B156" s="59" t="s">
        <v>136</v>
      </c>
      <c r="C156" s="46"/>
      <c r="D156" s="47"/>
      <c r="E156" s="47"/>
      <c r="F156" s="47"/>
    </row>
    <row r="157" spans="1:6" s="38" customFormat="1" ht="15" customHeight="1">
      <c r="A157" s="14" t="str">
        <f>CONCATENATE(A$148,COUNTA(A$149:A156)+1)</f>
        <v>4.5</v>
      </c>
      <c r="B157" s="60" t="s">
        <v>137</v>
      </c>
      <c r="C157" s="46" t="s">
        <v>7</v>
      </c>
      <c r="D157" s="47">
        <v>2</v>
      </c>
      <c r="E157" s="47"/>
      <c r="F157" s="47">
        <f>D157*E157</f>
        <v>0</v>
      </c>
    </row>
    <row r="158" spans="1:6" s="38" customFormat="1" ht="15" customHeight="1">
      <c r="A158" s="14" t="str">
        <f>CONCATENATE(A$148,COUNTA(A$149:A157)+1)</f>
        <v>4.6</v>
      </c>
      <c r="B158" s="60" t="s">
        <v>138</v>
      </c>
      <c r="C158" s="46" t="s">
        <v>7</v>
      </c>
      <c r="D158" s="47">
        <v>2</v>
      </c>
      <c r="E158" s="47"/>
      <c r="F158" s="47">
        <f>D158*E158</f>
        <v>0</v>
      </c>
    </row>
    <row r="159" spans="1:6" s="38" customFormat="1" ht="15" customHeight="1">
      <c r="A159" s="14" t="str">
        <f>CONCATENATE(A$148,COUNTA(A$149:A158)+1)</f>
        <v>4.7</v>
      </c>
      <c r="B159" s="60" t="s">
        <v>139</v>
      </c>
      <c r="C159" s="46" t="s">
        <v>7</v>
      </c>
      <c r="D159" s="47">
        <v>2</v>
      </c>
      <c r="E159" s="47"/>
      <c r="F159" s="47">
        <f>D159*E159</f>
        <v>0</v>
      </c>
    </row>
    <row r="160" spans="1:6" s="38" customFormat="1" ht="15" customHeight="1">
      <c r="A160" s="14" t="str">
        <f>CONCATENATE(A$148,COUNTA(A$149:A159)+1)</f>
        <v>4.8</v>
      </c>
      <c r="B160" s="60" t="s">
        <v>140</v>
      </c>
      <c r="C160" s="46" t="s">
        <v>7</v>
      </c>
      <c r="D160" s="47">
        <v>2</v>
      </c>
      <c r="E160" s="47"/>
      <c r="F160" s="47">
        <f t="shared" ref="F160" si="5">D160*E160</f>
        <v>0</v>
      </c>
    </row>
    <row r="161" spans="1:6" s="38" customFormat="1" ht="15" customHeight="1">
      <c r="A161" s="14" t="str">
        <f>CONCATENATE(A$148,COUNTA(A$149:A160)+1)</f>
        <v>4.9</v>
      </c>
      <c r="B161" s="45" t="s">
        <v>141</v>
      </c>
      <c r="C161" s="46" t="s">
        <v>7</v>
      </c>
      <c r="D161" s="47">
        <v>2</v>
      </c>
      <c r="E161" s="47"/>
      <c r="F161" s="47">
        <f>D161*E161</f>
        <v>0</v>
      </c>
    </row>
    <row r="162" spans="1:6" s="38" customFormat="1" ht="15" customHeight="1">
      <c r="A162" s="14" t="str">
        <f>CONCATENATE(A$148,COUNTA(A$149:A161)+1)</f>
        <v>4.10</v>
      </c>
      <c r="B162" s="45" t="s">
        <v>142</v>
      </c>
      <c r="C162" s="46" t="s">
        <v>7</v>
      </c>
      <c r="D162" s="47">
        <v>2</v>
      </c>
      <c r="E162" s="47"/>
      <c r="F162" s="47">
        <f>D162*E162</f>
        <v>0</v>
      </c>
    </row>
    <row r="163" spans="1:6" s="38" customFormat="1" ht="15" customHeight="1">
      <c r="B163" s="59"/>
      <c r="C163" s="46"/>
      <c r="D163" s="47"/>
      <c r="E163" s="47"/>
      <c r="F163" s="47"/>
    </row>
    <row r="164" spans="1:6" s="38" customFormat="1" ht="15" customHeight="1">
      <c r="B164" s="59" t="s">
        <v>143</v>
      </c>
      <c r="C164" s="46"/>
      <c r="D164" s="47"/>
      <c r="E164" s="47"/>
      <c r="F164" s="47"/>
    </row>
    <row r="165" spans="1:6" s="38" customFormat="1" ht="15" customHeight="1">
      <c r="A165" s="14" t="str">
        <f>CONCATENATE(A$148,COUNTA(A$149:A164)+1)</f>
        <v>4.11</v>
      </c>
      <c r="B165" s="60" t="s">
        <v>144</v>
      </c>
      <c r="C165" s="46" t="s">
        <v>7</v>
      </c>
      <c r="D165" s="47">
        <v>3</v>
      </c>
      <c r="E165" s="47"/>
      <c r="F165" s="47">
        <f>D165*E165</f>
        <v>0</v>
      </c>
    </row>
    <row r="166" spans="1:6" s="38" customFormat="1" ht="15" customHeight="1">
      <c r="A166" s="14" t="str">
        <f>CONCATENATE(A$148,COUNTA(A$149:A165)+1)</f>
        <v>4.12</v>
      </c>
      <c r="B166" s="60" t="s">
        <v>145</v>
      </c>
      <c r="C166" s="46" t="s">
        <v>7</v>
      </c>
      <c r="D166" s="47">
        <v>1</v>
      </c>
      <c r="E166" s="47"/>
      <c r="F166" s="47">
        <f>D166*E166</f>
        <v>0</v>
      </c>
    </row>
    <row r="167" spans="1:6" s="38" customFormat="1" ht="15" customHeight="1">
      <c r="A167" s="14" t="str">
        <f>CONCATENATE(A$148,COUNTA(A$149:A166)+1)</f>
        <v>4.13</v>
      </c>
      <c r="B167" s="60" t="s">
        <v>146</v>
      </c>
      <c r="C167" s="46" t="s">
        <v>7</v>
      </c>
      <c r="D167" s="47">
        <v>2</v>
      </c>
      <c r="E167" s="47"/>
      <c r="F167" s="47">
        <f>D167*E167</f>
        <v>0</v>
      </c>
    </row>
    <row r="168" spans="1:6" s="38" customFormat="1" ht="15" customHeight="1">
      <c r="B168" s="59"/>
      <c r="C168" s="46"/>
      <c r="D168" s="47"/>
      <c r="E168" s="47"/>
      <c r="F168" s="47"/>
    </row>
    <row r="169" spans="1:6" s="38" customFormat="1" ht="15" customHeight="1">
      <c r="B169" s="59" t="s">
        <v>147</v>
      </c>
      <c r="C169" s="46"/>
      <c r="D169" s="47"/>
      <c r="E169" s="47"/>
      <c r="F169" s="47"/>
    </row>
    <row r="170" spans="1:6" s="38" customFormat="1" ht="38.25">
      <c r="A170" s="14" t="str">
        <f>CONCATENATE(A$148,COUNTA(A$149:A169)+1)</f>
        <v>4.14</v>
      </c>
      <c r="B170" s="60" t="s">
        <v>148</v>
      </c>
      <c r="C170" s="46" t="s">
        <v>7</v>
      </c>
      <c r="D170" s="47">
        <v>2</v>
      </c>
      <c r="E170" s="47"/>
      <c r="F170" s="47">
        <f t="shared" ref="F170:F172" si="6">D170*E170</f>
        <v>0</v>
      </c>
    </row>
    <row r="171" spans="1:6" s="38" customFormat="1" ht="38.25">
      <c r="A171" s="14" t="str">
        <f>CONCATENATE(A$148,COUNTA(A$149:A170)+1)</f>
        <v>4.15</v>
      </c>
      <c r="B171" s="60" t="s">
        <v>149</v>
      </c>
      <c r="C171" s="46" t="s">
        <v>7</v>
      </c>
      <c r="D171" s="47">
        <v>2</v>
      </c>
      <c r="E171" s="47"/>
      <c r="F171" s="47">
        <f t="shared" si="6"/>
        <v>0</v>
      </c>
    </row>
    <row r="172" spans="1:6" s="38" customFormat="1" ht="25.5">
      <c r="A172" s="14" t="str">
        <f>CONCATENATE(A$148,COUNTA(A$149:A171)+1)</f>
        <v>4.16</v>
      </c>
      <c r="B172" s="60" t="s">
        <v>150</v>
      </c>
      <c r="C172" s="46" t="s">
        <v>7</v>
      </c>
      <c r="D172" s="47">
        <v>2</v>
      </c>
      <c r="E172" s="47"/>
      <c r="F172" s="47">
        <f t="shared" si="6"/>
        <v>0</v>
      </c>
    </row>
    <row r="173" spans="1:6" s="38" customFormat="1" ht="15" customHeight="1">
      <c r="B173" s="59"/>
      <c r="C173" s="46"/>
      <c r="D173" s="47"/>
      <c r="E173" s="47"/>
      <c r="F173" s="47"/>
    </row>
    <row r="174" spans="1:6" s="38" customFormat="1" ht="15" customHeight="1">
      <c r="B174" s="59" t="s">
        <v>151</v>
      </c>
      <c r="C174" s="46"/>
      <c r="D174" s="47"/>
      <c r="E174" s="47"/>
      <c r="F174" s="47"/>
    </row>
    <row r="175" spans="1:6" s="38" customFormat="1" ht="51">
      <c r="A175" s="14" t="str">
        <f>CONCATENATE(A$148,COUNTA(A$149:A174)+1)</f>
        <v>4.17</v>
      </c>
      <c r="B175" s="60" t="s">
        <v>152</v>
      </c>
      <c r="C175" s="46" t="s">
        <v>7</v>
      </c>
      <c r="D175" s="47">
        <v>2</v>
      </c>
      <c r="E175" s="47"/>
      <c r="F175" s="47">
        <f>D175*E175</f>
        <v>0</v>
      </c>
    </row>
    <row r="176" spans="1:6" s="38" customFormat="1" ht="15" hidden="1" customHeight="1">
      <c r="A176" s="49"/>
      <c r="B176" s="45" t="s">
        <v>153</v>
      </c>
      <c r="C176" s="46" t="s">
        <v>7</v>
      </c>
      <c r="D176" s="47">
        <v>0</v>
      </c>
      <c r="E176" s="47">
        <v>60</v>
      </c>
      <c r="F176" s="47">
        <f>D176*E176</f>
        <v>0</v>
      </c>
    </row>
    <row r="177" spans="1:6" s="38" customFormat="1" ht="15.95" hidden="1" customHeight="1">
      <c r="A177" s="49"/>
      <c r="B177" s="60" t="s">
        <v>154</v>
      </c>
      <c r="C177" s="46" t="s">
        <v>7</v>
      </c>
      <c r="D177" s="47">
        <v>0</v>
      </c>
      <c r="E177" s="47">
        <v>400</v>
      </c>
      <c r="F177" s="47">
        <f>D177*E177</f>
        <v>0</v>
      </c>
    </row>
    <row r="178" spans="1:6" s="38" customFormat="1" ht="15.95" customHeight="1">
      <c r="A178" s="49"/>
      <c r="B178" s="60"/>
      <c r="C178" s="46"/>
      <c r="D178" s="47"/>
      <c r="E178" s="47"/>
      <c r="F178" s="47"/>
    </row>
    <row r="179" spans="1:6" s="38" customFormat="1" ht="15" customHeight="1">
      <c r="A179" s="49"/>
      <c r="B179" s="55" t="s">
        <v>155</v>
      </c>
      <c r="C179" s="46"/>
      <c r="D179" s="47"/>
      <c r="E179" s="47"/>
      <c r="F179" s="47"/>
    </row>
    <row r="180" spans="1:6" s="38" customFormat="1">
      <c r="A180" s="49"/>
      <c r="B180" s="55"/>
      <c r="C180" s="46"/>
      <c r="D180" s="47"/>
      <c r="E180" s="47"/>
      <c r="F180" s="47"/>
    </row>
    <row r="181" spans="1:6" s="38" customFormat="1" ht="13.5" customHeight="1">
      <c r="A181" s="14" t="str">
        <f>CONCATENATE(A$148,COUNTA(A$149:A180)+1)</f>
        <v>4.18</v>
      </c>
      <c r="B181" s="45" t="s">
        <v>156</v>
      </c>
      <c r="C181" s="46" t="s">
        <v>7</v>
      </c>
      <c r="D181" s="47">
        <v>9</v>
      </c>
      <c r="E181" s="47"/>
      <c r="F181" s="47">
        <f>D181*E181</f>
        <v>0</v>
      </c>
    </row>
    <row r="182" spans="1:6" s="38" customFormat="1" ht="13.5" customHeight="1">
      <c r="A182" s="14" t="str">
        <f>CONCATENATE(A$148,COUNTA(A$149:A181)+1)</f>
        <v>4.19</v>
      </c>
      <c r="B182" s="45" t="s">
        <v>157</v>
      </c>
      <c r="C182" s="46" t="s">
        <v>7</v>
      </c>
      <c r="D182" s="47">
        <v>8</v>
      </c>
      <c r="E182" s="47"/>
      <c r="F182" s="47">
        <f>D182*E182</f>
        <v>0</v>
      </c>
    </row>
    <row r="183" spans="1:6" s="38" customFormat="1" ht="15.95" customHeight="1">
      <c r="A183" s="49"/>
      <c r="B183" s="45"/>
      <c r="C183" s="46"/>
      <c r="D183" s="47"/>
      <c r="E183" s="47"/>
      <c r="F183" s="47"/>
    </row>
    <row r="184" spans="1:6" s="38" customFormat="1" ht="28.5" customHeight="1">
      <c r="A184" s="14" t="str">
        <f>CONCATENATE(A$148,COUNTA(A$149:A183)+1)</f>
        <v>4.20</v>
      </c>
      <c r="B184" s="45" t="s">
        <v>158</v>
      </c>
      <c r="C184" s="46" t="s">
        <v>12</v>
      </c>
      <c r="D184" s="47">
        <v>7.0000000000000007E-2</v>
      </c>
      <c r="E184" s="47"/>
      <c r="F184" s="47">
        <f>SUM(F147:F183)*0.07</f>
        <v>0</v>
      </c>
    </row>
    <row r="185" spans="1:6" s="38" customFormat="1" ht="15.95" customHeight="1">
      <c r="A185" s="49"/>
      <c r="B185" s="45"/>
      <c r="C185" s="46"/>
      <c r="D185" s="47"/>
      <c r="E185" s="47"/>
      <c r="F185" s="47"/>
    </row>
    <row r="186" spans="1:6" s="38" customFormat="1" ht="66" customHeight="1">
      <c r="A186" s="14" t="str">
        <f>CONCATENATE(A$148,COUNTA(A$149:A185)+1)</f>
        <v>4.21</v>
      </c>
      <c r="B186" s="45" t="s">
        <v>159</v>
      </c>
      <c r="C186" s="46" t="s">
        <v>12</v>
      </c>
      <c r="D186" s="47">
        <v>0.1</v>
      </c>
      <c r="E186" s="47"/>
      <c r="F186" s="47">
        <f>SUM(F147:F184)*0.1</f>
        <v>0</v>
      </c>
    </row>
    <row r="187" spans="1:6" s="38" customFormat="1" ht="18.75" customHeight="1">
      <c r="A187" s="49"/>
      <c r="B187" s="45"/>
      <c r="C187" s="46"/>
      <c r="D187" s="47"/>
      <c r="E187" s="47"/>
      <c r="F187" s="47"/>
    </row>
    <row r="188" spans="1:6" s="57" customFormat="1" ht="15.95" customHeight="1" thickBot="1">
      <c r="A188" s="51"/>
      <c r="B188" s="52" t="s">
        <v>160</v>
      </c>
      <c r="C188" s="53"/>
      <c r="D188" s="54"/>
      <c r="E188" s="54" t="s">
        <v>6</v>
      </c>
      <c r="F188" s="54">
        <f>SUM(F147:F186)</f>
        <v>0</v>
      </c>
    </row>
    <row r="189" spans="1:6" s="57" customFormat="1" ht="15.95" customHeight="1">
      <c r="A189" s="33"/>
      <c r="B189" s="55"/>
      <c r="C189" s="35"/>
      <c r="D189" s="36"/>
      <c r="E189" s="36"/>
      <c r="F189" s="36"/>
    </row>
    <row r="191" spans="1:6" s="38" customFormat="1">
      <c r="A191" s="39" t="s">
        <v>32</v>
      </c>
      <c r="B191" s="44" t="s">
        <v>31</v>
      </c>
      <c r="C191" s="41"/>
      <c r="D191" s="42"/>
      <c r="E191" s="43"/>
      <c r="F191" s="43"/>
    </row>
    <row r="192" spans="1:6" s="38" customFormat="1">
      <c r="A192" s="33"/>
      <c r="B192" s="34"/>
      <c r="C192" s="35"/>
      <c r="D192" s="36"/>
      <c r="E192" s="37"/>
      <c r="F192" s="37"/>
    </row>
    <row r="193" spans="1:6" s="38" customFormat="1" ht="51">
      <c r="A193" s="14" t="str">
        <f>CONCATENATE(A$191,COUNTA(A$192:A192)+1)</f>
        <v>5.1</v>
      </c>
      <c r="B193" s="45" t="s">
        <v>161</v>
      </c>
      <c r="C193" s="46" t="s">
        <v>10</v>
      </c>
      <c r="D193" s="47">
        <v>140</v>
      </c>
      <c r="E193" s="47"/>
      <c r="F193" s="47">
        <f>D193*E193</f>
        <v>0</v>
      </c>
    </row>
    <row r="194" spans="1:6" s="38" customFormat="1" ht="15.95" customHeight="1">
      <c r="A194" s="48"/>
      <c r="B194" s="45"/>
      <c r="C194" s="46"/>
      <c r="D194" s="47"/>
      <c r="E194" s="47"/>
      <c r="F194" s="47"/>
    </row>
    <row r="195" spans="1:6" s="38" customFormat="1" ht="38.25">
      <c r="A195" s="14" t="str">
        <f>CONCATENATE(A$191,COUNTA(A$192:A194)+1)</f>
        <v>5.2</v>
      </c>
      <c r="B195" s="45" t="s">
        <v>162</v>
      </c>
      <c r="C195" s="46" t="s">
        <v>10</v>
      </c>
      <c r="D195" s="47">
        <v>306</v>
      </c>
      <c r="E195" s="47"/>
      <c r="F195" s="47">
        <f>D195*E195</f>
        <v>0</v>
      </c>
    </row>
    <row r="196" spans="1:6" s="38" customFormat="1" ht="15.95" customHeight="1">
      <c r="A196" s="48"/>
      <c r="B196" s="45"/>
      <c r="C196" s="46"/>
      <c r="D196" s="47"/>
      <c r="E196" s="47"/>
      <c r="F196" s="47"/>
    </row>
    <row r="197" spans="1:6" s="38" customFormat="1" ht="38.25">
      <c r="A197" s="14" t="str">
        <f>CONCATENATE(A$191,COUNTA(A$192:A196)+1)</f>
        <v>5.3</v>
      </c>
      <c r="B197" s="45" t="s">
        <v>33</v>
      </c>
      <c r="C197" s="46" t="s">
        <v>7</v>
      </c>
      <c r="D197" s="47">
        <v>1</v>
      </c>
      <c r="E197" s="47"/>
      <c r="F197" s="47">
        <f>D197*E197</f>
        <v>0</v>
      </c>
    </row>
    <row r="198" spans="1:6" s="38" customFormat="1">
      <c r="A198" s="14"/>
      <c r="B198" s="45"/>
      <c r="C198" s="46"/>
      <c r="D198" s="47"/>
      <c r="E198" s="47"/>
      <c r="F198" s="47"/>
    </row>
    <row r="199" spans="1:6" s="38" customFormat="1" ht="13.5" thickBot="1">
      <c r="A199" s="51"/>
      <c r="B199" s="52" t="s">
        <v>31</v>
      </c>
      <c r="C199" s="53"/>
      <c r="D199" s="54"/>
      <c r="E199" s="54" t="s">
        <v>6</v>
      </c>
      <c r="F199" s="54">
        <f>SUM(F193:F197)</f>
        <v>0</v>
      </c>
    </row>
    <row r="203" spans="1:6">
      <c r="B203" s="62" t="s">
        <v>56</v>
      </c>
    </row>
    <row r="206" spans="1:6">
      <c r="A206" s="61" t="s">
        <v>17</v>
      </c>
      <c r="B206" s="62" t="str">
        <f>+B27</f>
        <v>PREDDELA</v>
      </c>
      <c r="F206" s="64">
        <f>+F27</f>
        <v>0</v>
      </c>
    </row>
    <row r="207" spans="1:6">
      <c r="A207" s="61" t="s">
        <v>26</v>
      </c>
      <c r="B207" s="62" t="str">
        <f>+B108</f>
        <v>ZEMELJSKA IN GRADBENA DELA</v>
      </c>
      <c r="F207" s="64">
        <f>+F108</f>
        <v>0</v>
      </c>
    </row>
    <row r="208" spans="1:6">
      <c r="A208" s="61" t="s">
        <v>16</v>
      </c>
      <c r="B208" s="62" t="str">
        <f>+B145</f>
        <v>MONTAŽNA DELA</v>
      </c>
      <c r="F208" s="64">
        <f>+F145</f>
        <v>0</v>
      </c>
    </row>
    <row r="209" spans="1:6">
      <c r="A209" s="61" t="s">
        <v>29</v>
      </c>
      <c r="B209" s="62" t="str">
        <f>+B188</f>
        <v>NABAVA VODOVODNEGA MATERIALA</v>
      </c>
      <c r="F209" s="64">
        <f>+F188</f>
        <v>0</v>
      </c>
    </row>
    <row r="210" spans="1:6">
      <c r="A210" s="61" t="s">
        <v>32</v>
      </c>
      <c r="B210" s="62" t="str">
        <f>+B199</f>
        <v>ZAKLJUČNA DELA</v>
      </c>
      <c r="F210" s="64">
        <f>+F199</f>
        <v>0</v>
      </c>
    </row>
    <row r="212" spans="1:6">
      <c r="B212" s="62" t="s">
        <v>163</v>
      </c>
      <c r="F212" s="65">
        <f>SUM(F206:F211)</f>
        <v>0</v>
      </c>
    </row>
  </sheetData>
  <pageMargins left="1.3385826771653544" right="0.39370078740157483" top="0.74803149606299213" bottom="0.74803149606299213" header="0.31496062992125984" footer="0.31496062992125984"/>
  <pageSetup paperSize="9" scale="95" orientation="portrait" r:id="rId1"/>
  <headerFooter>
    <oddFooter>&amp;L&amp;"Arial Narrow,Navadno"&amp;8&amp;F&amp;R&amp;"Arial Narrow,Navadno"&amp;N/&amp;N</oddFooter>
  </headerFooter>
  <rowBreaks count="4" manualBreakCount="4">
    <brk id="29" max="5" man="1"/>
    <brk id="109" max="16383" man="1"/>
    <brk id="147" max="16383" man="1"/>
    <brk id="20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0"/>
  <sheetViews>
    <sheetView tabSelected="1" view="pageLayout" topLeftCell="A93" zoomScaleNormal="115" zoomScaleSheetLayoutView="100" workbookViewId="0">
      <selection activeCell="D48" sqref="D48"/>
    </sheetView>
  </sheetViews>
  <sheetFormatPr defaultRowHeight="12.75" outlineLevelRow="1"/>
  <cols>
    <col min="1" max="1" width="6.140625" style="28" customWidth="1"/>
    <col min="2" max="2" width="36.7109375" style="29" customWidth="1"/>
    <col min="3" max="3" width="6" style="30" customWidth="1"/>
    <col min="4" max="4" width="8.85546875" style="30" customWidth="1"/>
    <col min="5" max="5" width="12.140625" style="30" customWidth="1"/>
    <col min="6" max="6" width="11.5703125" style="30" customWidth="1"/>
  </cols>
  <sheetData>
    <row r="1" spans="1:6" s="1" customFormat="1" hidden="1" outlineLevel="1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pans="1:6" s="1" customFormat="1" hidden="1" outlineLevel="1">
      <c r="A2" s="3"/>
      <c r="B2" s="4"/>
      <c r="C2" s="5"/>
      <c r="D2" s="6"/>
      <c r="E2" s="7"/>
      <c r="F2" s="7"/>
    </row>
    <row r="3" spans="1:6" s="1" customFormat="1" outlineLevel="1">
      <c r="A3" s="8" t="s">
        <v>11</v>
      </c>
      <c r="B3" s="9" t="s">
        <v>1</v>
      </c>
      <c r="C3" s="10" t="s">
        <v>2</v>
      </c>
      <c r="D3" s="11" t="s">
        <v>3</v>
      </c>
      <c r="E3" s="12" t="s">
        <v>4</v>
      </c>
      <c r="F3" s="12" t="s">
        <v>5</v>
      </c>
    </row>
    <row r="4" spans="1:6" s="1" customFormat="1" outlineLevel="1">
      <c r="A4" s="3"/>
      <c r="B4" s="4"/>
      <c r="C4" s="5"/>
      <c r="D4" s="6"/>
      <c r="E4" s="7"/>
      <c r="F4" s="7"/>
    </row>
    <row r="5" spans="1:6" s="1" customFormat="1">
      <c r="A5" s="8" t="s">
        <v>17</v>
      </c>
      <c r="B5" s="13" t="s">
        <v>18</v>
      </c>
      <c r="C5" s="10"/>
      <c r="D5" s="11"/>
      <c r="E5" s="12"/>
      <c r="F5" s="12"/>
    </row>
    <row r="6" spans="1:6" s="1" customFormat="1">
      <c r="A6" s="3"/>
      <c r="B6" s="4"/>
      <c r="C6" s="5"/>
      <c r="D6" s="6"/>
      <c r="E6" s="7"/>
      <c r="F6" s="7"/>
    </row>
    <row r="7" spans="1:6" s="1" customFormat="1" ht="76.5">
      <c r="A7" s="14" t="str">
        <f>CONCATENATE(A$5,COUNTA(A6:A$6)+1)</f>
        <v>1.1</v>
      </c>
      <c r="B7" s="15" t="s">
        <v>19</v>
      </c>
      <c r="C7" s="16" t="s">
        <v>51</v>
      </c>
      <c r="D7" s="17"/>
      <c r="E7" s="17"/>
      <c r="F7" s="17"/>
    </row>
    <row r="8" spans="1:6" s="1" customFormat="1" ht="15.95" customHeight="1">
      <c r="A8" s="18"/>
      <c r="B8" s="15"/>
      <c r="C8" s="16"/>
      <c r="D8" s="17"/>
      <c r="E8" s="17"/>
      <c r="F8" s="17"/>
    </row>
    <row r="9" spans="1:6" s="1" customFormat="1" ht="51">
      <c r="A9" s="14" t="str">
        <f>CONCATENATE(A$5,COUNTA(A$6:A8)+1)</f>
        <v>1.2</v>
      </c>
      <c r="B9" s="15" t="s">
        <v>20</v>
      </c>
      <c r="C9" s="16" t="s">
        <v>51</v>
      </c>
      <c r="D9" s="17"/>
      <c r="E9" s="17"/>
      <c r="F9" s="17"/>
    </row>
    <row r="10" spans="1:6" s="1" customFormat="1" ht="15.95" customHeight="1">
      <c r="A10" s="18"/>
      <c r="B10" s="15"/>
      <c r="C10" s="16"/>
      <c r="D10" s="17"/>
      <c r="E10" s="17"/>
      <c r="F10" s="17"/>
    </row>
    <row r="11" spans="1:6" s="1" customFormat="1" ht="38.25">
      <c r="A11" s="14" t="str">
        <f>CONCATENATE(A$5,COUNTA(A$6:A10)+1)</f>
        <v>1.3</v>
      </c>
      <c r="B11" s="15" t="s">
        <v>34</v>
      </c>
      <c r="C11" s="16" t="s">
        <v>14</v>
      </c>
      <c r="D11" s="17">
        <v>80</v>
      </c>
      <c r="E11" s="17"/>
      <c r="F11" s="17">
        <f>D11*E11</f>
        <v>0</v>
      </c>
    </row>
    <row r="12" spans="1:6" s="1" customFormat="1" ht="15.95" customHeight="1">
      <c r="A12" s="18"/>
      <c r="B12" s="15"/>
      <c r="C12" s="16"/>
      <c r="D12" s="17"/>
      <c r="E12" s="17"/>
      <c r="F12" s="17"/>
    </row>
    <row r="13" spans="1:6" s="1" customFormat="1" ht="38.25">
      <c r="A13" s="14" t="str">
        <f>CONCATENATE(A$5,COUNTA(A$6:A12)+1)</f>
        <v>1.4</v>
      </c>
      <c r="B13" s="15" t="s">
        <v>35</v>
      </c>
      <c r="C13" s="16" t="s">
        <v>7</v>
      </c>
      <c r="D13" s="17">
        <v>8</v>
      </c>
      <c r="E13" s="17"/>
      <c r="F13" s="17">
        <f>D13*E13</f>
        <v>0</v>
      </c>
    </row>
    <row r="14" spans="1:6" s="1" customFormat="1" ht="15.95" customHeight="1">
      <c r="A14" s="14"/>
      <c r="B14" s="15"/>
      <c r="C14" s="16"/>
      <c r="D14" s="17"/>
      <c r="E14" s="17"/>
      <c r="F14" s="17"/>
    </row>
    <row r="15" spans="1:6" s="1" customFormat="1" ht="51">
      <c r="A15" s="14" t="str">
        <f>CONCATENATE(A$5,COUNTA(A$6:A14)+1)</f>
        <v>1.5</v>
      </c>
      <c r="B15" s="15" t="s">
        <v>30</v>
      </c>
      <c r="C15" s="16" t="s">
        <v>7</v>
      </c>
      <c r="D15" s="17">
        <v>10</v>
      </c>
      <c r="E15" s="17"/>
      <c r="F15" s="17">
        <f>D15*E15</f>
        <v>0</v>
      </c>
    </row>
    <row r="16" spans="1:6" s="1" customFormat="1">
      <c r="A16" s="14"/>
      <c r="B16" s="15"/>
      <c r="C16" s="16"/>
      <c r="D16" s="17"/>
      <c r="E16" s="17"/>
      <c r="F16" s="17"/>
    </row>
    <row r="17" spans="1:6" s="1" customFormat="1" ht="38.25">
      <c r="A17" s="14" t="str">
        <f>CONCATENATE(A$5,COUNTA(A$6:A15)+1)</f>
        <v>1.6</v>
      </c>
      <c r="B17" s="15" t="s">
        <v>36</v>
      </c>
      <c r="C17" s="16" t="s">
        <v>14</v>
      </c>
      <c r="D17" s="17">
        <v>20</v>
      </c>
      <c r="E17" s="17"/>
      <c r="F17" s="17">
        <f>D17*E17</f>
        <v>0</v>
      </c>
    </row>
    <row r="18" spans="1:6" s="1" customFormat="1" ht="15.95" customHeight="1">
      <c r="A18" s="14"/>
      <c r="B18" s="15"/>
      <c r="C18" s="16"/>
      <c r="D18" s="17"/>
      <c r="E18" s="17"/>
      <c r="F18" s="17"/>
    </row>
    <row r="19" spans="1:6" s="1" customFormat="1" ht="25.5">
      <c r="A19" s="14" t="str">
        <f>CONCATENATE(A$5,COUNTA(A$6:A18)+1)</f>
        <v>1.7</v>
      </c>
      <c r="B19" s="15" t="s">
        <v>22</v>
      </c>
      <c r="C19" s="16" t="s">
        <v>23</v>
      </c>
      <c r="D19" s="17">
        <v>15</v>
      </c>
      <c r="E19" s="17"/>
      <c r="F19" s="17">
        <f>D19*E19</f>
        <v>0</v>
      </c>
    </row>
    <row r="20" spans="1:6" s="1" customFormat="1" ht="15.95" customHeight="1">
      <c r="A20" s="14"/>
      <c r="B20" s="15"/>
      <c r="C20" s="16"/>
      <c r="D20" s="17"/>
      <c r="E20" s="17"/>
      <c r="F20" s="17"/>
    </row>
    <row r="21" spans="1:6" s="1" customFormat="1" ht="25.5">
      <c r="A21" s="14" t="str">
        <f>CONCATENATE(A$5,COUNTA(A$6:A20)+1)</f>
        <v>1.8</v>
      </c>
      <c r="B21" s="15" t="s">
        <v>24</v>
      </c>
      <c r="C21" s="16" t="s">
        <v>23</v>
      </c>
      <c r="D21" s="17">
        <v>8</v>
      </c>
      <c r="E21" s="17"/>
      <c r="F21" s="17">
        <f>D21*E21</f>
        <v>0</v>
      </c>
    </row>
    <row r="22" spans="1:6" s="1" customFormat="1" ht="15.95" customHeight="1">
      <c r="A22" s="14"/>
      <c r="B22" s="15"/>
      <c r="C22" s="16"/>
      <c r="D22" s="17"/>
      <c r="E22" s="17"/>
      <c r="F22" s="17"/>
    </row>
    <row r="23" spans="1:6" s="1" customFormat="1" ht="38.25">
      <c r="A23" s="14" t="str">
        <f>CONCATENATE(A$5,COUNTA(A$6:A22)+1)</f>
        <v>1.9</v>
      </c>
      <c r="B23" s="15" t="s">
        <v>25</v>
      </c>
      <c r="C23" s="16" t="s">
        <v>7</v>
      </c>
      <c r="D23" s="17">
        <v>1</v>
      </c>
      <c r="E23" s="17"/>
      <c r="F23" s="17">
        <f>D23*E23</f>
        <v>0</v>
      </c>
    </row>
    <row r="24" spans="1:6" s="1" customFormat="1" ht="15.95" customHeight="1">
      <c r="A24" s="14"/>
      <c r="B24" s="15"/>
      <c r="C24" s="16"/>
      <c r="D24" s="17"/>
      <c r="E24" s="17"/>
      <c r="F24" s="17"/>
    </row>
    <row r="25" spans="1:6" s="1" customFormat="1" ht="38.25">
      <c r="A25" s="14" t="str">
        <f>CONCATENATE(A$5,COUNTA(A$6:A24)+1)</f>
        <v>1.10</v>
      </c>
      <c r="B25" s="15" t="s">
        <v>21</v>
      </c>
      <c r="C25" s="16" t="s">
        <v>9</v>
      </c>
      <c r="D25" s="17">
        <v>9</v>
      </c>
      <c r="E25" s="17"/>
      <c r="F25" s="17">
        <f>D25*E25</f>
        <v>0</v>
      </c>
    </row>
    <row r="26" spans="1:6" s="1" customFormat="1" ht="15.95" customHeight="1">
      <c r="A26" s="19"/>
      <c r="B26" s="15"/>
      <c r="C26" s="16"/>
      <c r="D26" s="17"/>
      <c r="E26" s="17"/>
      <c r="F26" s="17"/>
    </row>
    <row r="27" spans="1:6" s="1" customFormat="1" ht="51">
      <c r="A27" s="14" t="str">
        <f>CONCATENATE(A$5,COUNTA(A$6:A26)+1)</f>
        <v>1.11</v>
      </c>
      <c r="B27" s="15" t="s">
        <v>28</v>
      </c>
      <c r="C27" s="16" t="s">
        <v>12</v>
      </c>
      <c r="D27" s="17">
        <v>0.1</v>
      </c>
      <c r="E27" s="20"/>
      <c r="F27" s="17">
        <f>SUM(F7:F25)*0.1</f>
        <v>0</v>
      </c>
    </row>
    <row r="28" spans="1:6" s="1" customFormat="1">
      <c r="A28" s="14"/>
      <c r="B28" s="15"/>
      <c r="C28" s="16"/>
      <c r="D28" s="17"/>
      <c r="E28" s="17"/>
      <c r="F28" s="17"/>
    </row>
    <row r="29" spans="1:6" s="1" customFormat="1" ht="13.5" thickBot="1">
      <c r="A29" s="21"/>
      <c r="B29" s="22" t="s">
        <v>18</v>
      </c>
      <c r="C29" s="23"/>
      <c r="D29" s="24"/>
      <c r="E29" s="24" t="s">
        <v>6</v>
      </c>
      <c r="F29" s="24">
        <f>SUM(F7:F27)</f>
        <v>0</v>
      </c>
    </row>
    <row r="30" spans="1:6" s="1" customFormat="1">
      <c r="A30" s="3"/>
      <c r="B30" s="25"/>
      <c r="C30" s="5"/>
      <c r="D30" s="6"/>
      <c r="E30" s="6"/>
      <c r="F30" s="6"/>
    </row>
    <row r="31" spans="1:6" s="1" customFormat="1">
      <c r="A31" s="3"/>
      <c r="B31" s="25"/>
      <c r="C31" s="5"/>
      <c r="D31" s="6"/>
      <c r="E31" s="6"/>
      <c r="F31" s="6"/>
    </row>
    <row r="32" spans="1:6" s="1" customFormat="1">
      <c r="A32" s="8" t="s">
        <v>26</v>
      </c>
      <c r="B32" s="13" t="s">
        <v>37</v>
      </c>
      <c r="C32" s="10"/>
      <c r="D32" s="11"/>
      <c r="E32" s="12"/>
      <c r="F32" s="12"/>
    </row>
    <row r="33" spans="1:6" s="1" customFormat="1" ht="15.95" customHeight="1">
      <c r="A33" s="19"/>
      <c r="B33" s="15"/>
      <c r="C33" s="16"/>
      <c r="D33" s="17"/>
      <c r="E33" s="17"/>
      <c r="F33" s="17"/>
    </row>
    <row r="34" spans="1:6" s="1" customFormat="1" ht="38.25">
      <c r="A34" s="14" t="str">
        <f>CONCATENATE(A$32,COUNTA(A$33:A33)+1)</f>
        <v>2.1</v>
      </c>
      <c r="B34" s="15" t="s">
        <v>38</v>
      </c>
      <c r="C34" s="16" t="s">
        <v>8</v>
      </c>
      <c r="D34" s="17">
        <v>5</v>
      </c>
      <c r="E34" s="17"/>
      <c r="F34" s="17">
        <f>D34*E34</f>
        <v>0</v>
      </c>
    </row>
    <row r="35" spans="1:6" s="1" customFormat="1">
      <c r="A35" s="14"/>
      <c r="B35" s="15"/>
      <c r="C35" s="16"/>
      <c r="D35" s="17"/>
      <c r="E35" s="17"/>
      <c r="F35" s="17"/>
    </row>
    <row r="36" spans="1:6" s="1" customFormat="1" ht="51">
      <c r="A36" s="14" t="str">
        <f>CONCATENATE(A$32,COUNTA(A$33:A35)+1)</f>
        <v>2.2</v>
      </c>
      <c r="B36" s="15" t="s">
        <v>57</v>
      </c>
      <c r="C36" s="16" t="s">
        <v>8</v>
      </c>
      <c r="D36" s="17">
        <v>360</v>
      </c>
      <c r="E36" s="17"/>
      <c r="F36" s="17">
        <f>D36*E36</f>
        <v>0</v>
      </c>
    </row>
    <row r="37" spans="1:6" s="1" customFormat="1" ht="15.95" customHeight="1">
      <c r="A37" s="19"/>
      <c r="B37" s="15"/>
      <c r="C37" s="16"/>
      <c r="D37" s="17"/>
      <c r="E37" s="17"/>
      <c r="F37" s="17"/>
    </row>
    <row r="38" spans="1:6" s="1" customFormat="1" ht="76.5">
      <c r="A38" s="14" t="str">
        <f>CONCATENATE(A$32,COUNTA(A$33:A37)+1)</f>
        <v>2.3</v>
      </c>
      <c r="B38" s="15" t="s">
        <v>54</v>
      </c>
      <c r="C38" s="16" t="s">
        <v>8</v>
      </c>
      <c r="D38" s="17">
        <v>98</v>
      </c>
      <c r="E38" s="17"/>
      <c r="F38" s="17">
        <f>D38*E38</f>
        <v>0</v>
      </c>
    </row>
    <row r="39" spans="1:6" s="1" customFormat="1" ht="15.95" customHeight="1">
      <c r="A39" s="19"/>
      <c r="B39" s="15"/>
      <c r="C39" s="16"/>
      <c r="D39" s="17"/>
      <c r="E39" s="17"/>
      <c r="F39" s="17"/>
    </row>
    <row r="40" spans="1:6" s="1" customFormat="1" ht="25.5">
      <c r="A40" s="14" t="str">
        <f>CONCATENATE(A$32,COUNTA(A$33:A39)+1)</f>
        <v>2.4</v>
      </c>
      <c r="B40" s="15" t="s">
        <v>58</v>
      </c>
      <c r="C40" s="16" t="s">
        <v>8</v>
      </c>
      <c r="D40" s="17">
        <v>320</v>
      </c>
      <c r="E40" s="17"/>
      <c r="F40" s="17">
        <f>D40*E40</f>
        <v>0</v>
      </c>
    </row>
    <row r="41" spans="1:6" s="1" customFormat="1" ht="15.95" customHeight="1">
      <c r="A41" s="19"/>
      <c r="B41" s="15"/>
      <c r="C41" s="16"/>
      <c r="D41" s="17"/>
      <c r="E41" s="17"/>
      <c r="F41" s="17"/>
    </row>
    <row r="42" spans="1:6" s="1" customFormat="1" ht="38.25">
      <c r="A42" s="14" t="str">
        <f>CONCATENATE(A$32,COUNTA(A$33:A41)+1)</f>
        <v>2.5</v>
      </c>
      <c r="B42" s="15" t="s">
        <v>27</v>
      </c>
      <c r="C42" s="16" t="s">
        <v>9</v>
      </c>
      <c r="D42" s="17">
        <v>320</v>
      </c>
      <c r="E42" s="17"/>
      <c r="F42" s="17">
        <f>D42*E42</f>
        <v>0</v>
      </c>
    </row>
    <row r="43" spans="1:6" s="1" customFormat="1" ht="15.95" customHeight="1">
      <c r="A43" s="19"/>
      <c r="B43" s="15"/>
      <c r="C43" s="16"/>
      <c r="D43" s="17"/>
      <c r="E43" s="17"/>
      <c r="F43" s="17"/>
    </row>
    <row r="44" spans="1:6" s="1" customFormat="1" ht="51">
      <c r="A44" s="14" t="str">
        <f>CONCATENATE(A$32,COUNTA(A$33:A43)+1)</f>
        <v>2.6</v>
      </c>
      <c r="B44" s="15" t="s">
        <v>59</v>
      </c>
      <c r="C44" s="16" t="s">
        <v>10</v>
      </c>
      <c r="D44" s="17">
        <v>80</v>
      </c>
      <c r="E44" s="17"/>
      <c r="F44" s="17">
        <f>D44*E44</f>
        <v>0</v>
      </c>
    </row>
    <row r="45" spans="1:6" s="1" customFormat="1" ht="15.95" customHeight="1">
      <c r="A45" s="19"/>
      <c r="B45" s="15"/>
      <c r="C45" s="16"/>
      <c r="D45" s="17"/>
      <c r="E45" s="17" t="s">
        <v>185</v>
      </c>
      <c r="F45" s="17"/>
    </row>
    <row r="46" spans="1:6" s="1" customFormat="1" ht="51">
      <c r="A46" s="14" t="str">
        <f>CONCATENATE(A$32,COUNTA(A$33:A45)+1)</f>
        <v>2.7</v>
      </c>
      <c r="B46" s="15" t="s">
        <v>60</v>
      </c>
      <c r="C46" s="16" t="s">
        <v>8</v>
      </c>
      <c r="D46" s="17">
        <v>360</v>
      </c>
      <c r="E46" s="17"/>
      <c r="F46" s="17">
        <f>D46*E46</f>
        <v>0</v>
      </c>
    </row>
    <row r="47" spans="1:6" s="1" customFormat="1" ht="15.95" customHeight="1">
      <c r="A47" s="19"/>
      <c r="B47" s="15"/>
      <c r="C47" s="16"/>
      <c r="D47" s="17"/>
      <c r="E47" s="17"/>
      <c r="F47" s="17"/>
    </row>
    <row r="48" spans="1:6" s="1" customFormat="1" ht="51">
      <c r="A48" s="14" t="str">
        <f>CONCATENATE(A$32,COUNTA(A$33:A47)+1)</f>
        <v>2.8</v>
      </c>
      <c r="B48" s="15" t="s">
        <v>28</v>
      </c>
      <c r="C48" s="16" t="s">
        <v>12</v>
      </c>
      <c r="D48" s="17">
        <v>0.1</v>
      </c>
      <c r="E48" s="20"/>
      <c r="F48" s="17">
        <f>SUM(F7:F47)*0.1</f>
        <v>0</v>
      </c>
    </row>
    <row r="49" spans="1:6" s="1" customFormat="1" ht="15.95" customHeight="1">
      <c r="A49" s="19"/>
      <c r="B49" s="15"/>
      <c r="C49" s="16"/>
      <c r="D49" s="17"/>
      <c r="E49" s="17"/>
      <c r="F49" s="17"/>
    </row>
    <row r="50" spans="1:6" s="2" customFormat="1" ht="15.95" customHeight="1" thickBot="1">
      <c r="A50" s="21"/>
      <c r="B50" s="22" t="s">
        <v>37</v>
      </c>
      <c r="C50" s="23"/>
      <c r="D50" s="24"/>
      <c r="E50" s="24" t="s">
        <v>6</v>
      </c>
      <c r="F50" s="24">
        <f>SUM(F33:F48)</f>
        <v>0</v>
      </c>
    </row>
    <row r="51" spans="1:6" s="2" customFormat="1" ht="15.95" customHeight="1">
      <c r="A51" s="3"/>
      <c r="B51" s="25"/>
      <c r="C51" s="5"/>
      <c r="D51" s="6"/>
      <c r="E51" s="6"/>
      <c r="F51" s="6"/>
    </row>
    <row r="52" spans="1:6" s="2" customFormat="1" ht="15.95" customHeight="1">
      <c r="A52" s="3"/>
      <c r="B52" s="25"/>
      <c r="C52" s="5"/>
      <c r="D52" s="6"/>
      <c r="E52" s="6"/>
      <c r="F52" s="6"/>
    </row>
    <row r="53" spans="1:6" s="1" customFormat="1">
      <c r="A53" s="8" t="s">
        <v>16</v>
      </c>
      <c r="B53" s="13" t="s">
        <v>39</v>
      </c>
      <c r="C53" s="10"/>
      <c r="D53" s="11"/>
      <c r="E53" s="12"/>
      <c r="F53" s="12"/>
    </row>
    <row r="54" spans="1:6" s="1" customFormat="1" ht="15.95" customHeight="1">
      <c r="A54" s="19"/>
      <c r="B54" s="15"/>
      <c r="C54" s="16"/>
      <c r="D54" s="17"/>
      <c r="E54" s="17"/>
      <c r="F54" s="17"/>
    </row>
    <row r="55" spans="1:6" s="1" customFormat="1" ht="51">
      <c r="A55" s="14" t="str">
        <f>CONCATENATE(A$53,COUNTA(A$54:A54)+1)</f>
        <v>3.1</v>
      </c>
      <c r="B55" s="15" t="s">
        <v>40</v>
      </c>
      <c r="C55" s="16" t="s">
        <v>8</v>
      </c>
      <c r="D55" s="17">
        <v>202.4</v>
      </c>
      <c r="E55" s="17"/>
      <c r="F55" s="17">
        <f>D55*E55</f>
        <v>0</v>
      </c>
    </row>
    <row r="56" spans="1:6" s="1" customFormat="1" ht="15.95" customHeight="1">
      <c r="A56" s="19"/>
      <c r="B56" s="15"/>
      <c r="C56" s="16"/>
      <c r="D56" s="17"/>
      <c r="E56" s="17"/>
      <c r="F56" s="17"/>
    </row>
    <row r="57" spans="1:6" s="1" customFormat="1" ht="25.5">
      <c r="A57" s="14" t="str">
        <f>CONCATENATE(A$53,COUNTA(A$54:A56)+1)</f>
        <v>3.2</v>
      </c>
      <c r="B57" s="15" t="s">
        <v>49</v>
      </c>
      <c r="C57" s="16" t="s">
        <v>9</v>
      </c>
      <c r="D57" s="17">
        <v>320</v>
      </c>
      <c r="E57" s="17"/>
      <c r="F57" s="17">
        <f>D57*E57</f>
        <v>0</v>
      </c>
    </row>
    <row r="58" spans="1:6" s="1" customFormat="1" ht="15.95" customHeight="1">
      <c r="A58" s="19"/>
      <c r="B58" s="15"/>
      <c r="C58" s="16"/>
      <c r="D58" s="17"/>
      <c r="E58" s="17"/>
      <c r="F58" s="17"/>
    </row>
    <row r="59" spans="1:6" s="1" customFormat="1" ht="25.5">
      <c r="A59" s="14" t="str">
        <f>CONCATENATE(A$53,COUNTA(A$54:A58)+1)</f>
        <v>3.3</v>
      </c>
      <c r="B59" s="15" t="s">
        <v>50</v>
      </c>
      <c r="C59" s="16" t="s">
        <v>9</v>
      </c>
      <c r="D59" s="17">
        <v>320</v>
      </c>
      <c r="E59" s="17"/>
      <c r="F59" s="17">
        <f>D59*E59</f>
        <v>0</v>
      </c>
    </row>
    <row r="60" spans="1:6" s="1" customFormat="1" ht="15.95" customHeight="1">
      <c r="A60" s="19"/>
      <c r="B60" s="15"/>
      <c r="C60" s="16"/>
      <c r="D60" s="17"/>
      <c r="E60" s="17"/>
      <c r="F60" s="17"/>
    </row>
    <row r="61" spans="1:6" s="1" customFormat="1" ht="38.25">
      <c r="A61" s="14" t="str">
        <f>CONCATENATE(A$53,COUNTA(A$54:A60)+1)</f>
        <v>3.4</v>
      </c>
      <c r="B61" s="15" t="s">
        <v>41</v>
      </c>
      <c r="C61" s="16" t="s">
        <v>9</v>
      </c>
      <c r="D61" s="17">
        <v>320</v>
      </c>
      <c r="E61" s="17"/>
      <c r="F61" s="17">
        <f>D61*E61</f>
        <v>0</v>
      </c>
    </row>
    <row r="62" spans="1:6" s="1" customFormat="1" ht="15.95" customHeight="1">
      <c r="A62" s="19"/>
      <c r="B62" s="15"/>
      <c r="C62" s="16"/>
      <c r="D62" s="17"/>
      <c r="E62" s="17"/>
      <c r="F62" s="17"/>
    </row>
    <row r="63" spans="1:6" s="1" customFormat="1" ht="38.25">
      <c r="A63" s="14" t="str">
        <f>CONCATENATE(A$53,COUNTA(A$54:A62)+1)</f>
        <v>3.5</v>
      </c>
      <c r="B63" s="15" t="s">
        <v>42</v>
      </c>
      <c r="C63" s="16" t="s">
        <v>9</v>
      </c>
      <c r="D63" s="17">
        <v>320</v>
      </c>
      <c r="E63" s="17"/>
      <c r="F63" s="17">
        <f>D63*E63</f>
        <v>0</v>
      </c>
    </row>
    <row r="64" spans="1:6" s="1" customFormat="1" ht="29.25" hidden="1" customHeight="1">
      <c r="A64" s="19"/>
      <c r="B64" s="15" t="s">
        <v>15</v>
      </c>
      <c r="C64" s="16" t="s">
        <v>10</v>
      </c>
      <c r="D64" s="17">
        <v>0</v>
      </c>
      <c r="E64" s="17">
        <v>0.5</v>
      </c>
      <c r="F64" s="17">
        <f>D64*E64</f>
        <v>0</v>
      </c>
    </row>
    <row r="65" spans="1:6" s="1" customFormat="1" ht="17.25" customHeight="1">
      <c r="A65" s="19"/>
      <c r="B65" s="15"/>
      <c r="C65" s="16"/>
      <c r="D65" s="17"/>
      <c r="E65" s="17"/>
      <c r="F65" s="17"/>
    </row>
    <row r="66" spans="1:6" s="1" customFormat="1" ht="38.25">
      <c r="A66" s="14" t="str">
        <f>CONCATENATE(A$53,COUNTA(A$54:A65)+1)</f>
        <v>3.6</v>
      </c>
      <c r="B66" s="15" t="s">
        <v>43</v>
      </c>
      <c r="C66" s="16" t="s">
        <v>9</v>
      </c>
      <c r="D66" s="17">
        <v>4</v>
      </c>
      <c r="E66" s="17"/>
      <c r="F66" s="17">
        <f>D66*E66</f>
        <v>0</v>
      </c>
    </row>
    <row r="67" spans="1:6" s="1" customFormat="1" ht="17.25" customHeight="1">
      <c r="A67" s="19"/>
      <c r="B67" s="15"/>
      <c r="C67" s="16"/>
      <c r="D67" s="17"/>
      <c r="E67" s="17"/>
      <c r="F67" s="17"/>
    </row>
    <row r="68" spans="1:6" s="1" customFormat="1" ht="51">
      <c r="A68" s="14" t="str">
        <f>CONCATENATE(A$53,COUNTA(A$54:A67)+1)</f>
        <v>3.7</v>
      </c>
      <c r="B68" s="15" t="s">
        <v>52</v>
      </c>
      <c r="C68" s="16" t="s">
        <v>10</v>
      </c>
      <c r="D68" s="17">
        <v>81</v>
      </c>
      <c r="E68" s="17"/>
      <c r="F68" s="17">
        <f>D68*E68</f>
        <v>0</v>
      </c>
    </row>
    <row r="69" spans="1:6" s="1" customFormat="1" ht="17.25" customHeight="1">
      <c r="A69" s="19"/>
      <c r="B69" s="15"/>
      <c r="C69" s="16"/>
      <c r="D69" s="17"/>
      <c r="E69" s="17"/>
      <c r="F69" s="17"/>
    </row>
    <row r="70" spans="1:6" s="1" customFormat="1" ht="51">
      <c r="A70" s="14" t="str">
        <f>CONCATENATE(A$53,COUNTA(A$54:A69)+1)</f>
        <v>3.8</v>
      </c>
      <c r="B70" s="15" t="s">
        <v>44</v>
      </c>
      <c r="C70" s="16" t="s">
        <v>10</v>
      </c>
      <c r="D70" s="17">
        <v>10</v>
      </c>
      <c r="E70" s="17"/>
      <c r="F70" s="17">
        <f>D70*E70</f>
        <v>0</v>
      </c>
    </row>
    <row r="71" spans="1:6" s="1" customFormat="1" ht="15.95" customHeight="1">
      <c r="A71" s="19"/>
      <c r="B71" s="15"/>
      <c r="C71" s="16"/>
      <c r="D71" s="17"/>
      <c r="E71" s="17"/>
      <c r="F71" s="17"/>
    </row>
    <row r="72" spans="1:6" s="1" customFormat="1" ht="42.6" customHeight="1">
      <c r="A72" s="14" t="str">
        <f>CONCATENATE(A$53,COUNTA(A$54:A71)+1)</f>
        <v>3.9</v>
      </c>
      <c r="B72" s="15" t="s">
        <v>61</v>
      </c>
      <c r="C72" s="16" t="s">
        <v>10</v>
      </c>
      <c r="D72" s="17">
        <v>59</v>
      </c>
      <c r="E72" s="17"/>
      <c r="F72" s="17">
        <f t="shared" ref="F72" si="0">D72*E72</f>
        <v>0</v>
      </c>
    </row>
    <row r="73" spans="1:6" s="1" customFormat="1">
      <c r="A73" s="14"/>
      <c r="B73" s="26" t="s">
        <v>62</v>
      </c>
      <c r="C73" s="16" t="s">
        <v>10</v>
      </c>
      <c r="D73" s="17">
        <v>59</v>
      </c>
      <c r="E73" s="17"/>
      <c r="F73" s="17">
        <f t="shared" ref="F73" si="1">D73*E73</f>
        <v>0</v>
      </c>
    </row>
    <row r="74" spans="1:6" s="1" customFormat="1" ht="15.95" customHeight="1">
      <c r="A74" s="19"/>
      <c r="B74" s="15"/>
      <c r="C74" s="16"/>
      <c r="D74" s="17"/>
      <c r="E74" s="17"/>
      <c r="F74" s="17"/>
    </row>
    <row r="75" spans="1:6" s="1" customFormat="1" ht="25.5">
      <c r="A75" s="14" t="str">
        <f>CONCATENATE(A$53,COUNTA(A$54:A74)+1)</f>
        <v>3.10</v>
      </c>
      <c r="B75" s="15" t="s">
        <v>46</v>
      </c>
      <c r="C75" s="16" t="s">
        <v>10</v>
      </c>
      <c r="D75" s="17">
        <v>12</v>
      </c>
      <c r="E75" s="17"/>
      <c r="F75" s="17">
        <f>D75*E75</f>
        <v>0</v>
      </c>
    </row>
    <row r="76" spans="1:6" s="1" customFormat="1" ht="15.95" customHeight="1">
      <c r="A76" s="19"/>
      <c r="B76" s="15"/>
      <c r="C76" s="16"/>
      <c r="D76" s="17"/>
      <c r="E76" s="17"/>
      <c r="F76" s="17"/>
    </row>
    <row r="77" spans="1:6" s="1" customFormat="1" ht="25.5">
      <c r="A77" s="14" t="str">
        <f>CONCATENATE(A$53,COUNTA(A$54:A76)+1)</f>
        <v>3.11</v>
      </c>
      <c r="B77" s="15" t="s">
        <v>45</v>
      </c>
      <c r="C77" s="16" t="s">
        <v>10</v>
      </c>
      <c r="D77" s="17">
        <v>44</v>
      </c>
      <c r="E77" s="17"/>
      <c r="F77" s="17">
        <f>D77*E77</f>
        <v>0</v>
      </c>
    </row>
    <row r="78" spans="1:6" s="1" customFormat="1" ht="15.95" customHeight="1">
      <c r="A78" s="19"/>
      <c r="B78" s="15"/>
      <c r="C78" s="16"/>
      <c r="D78" s="17"/>
      <c r="E78" s="17"/>
      <c r="F78" s="17"/>
    </row>
    <row r="79" spans="1:6" s="1" customFormat="1" ht="57" customHeight="1">
      <c r="A79" s="14" t="str">
        <f>CONCATENATE(A$53,COUNTA(A$54:A78)+1)</f>
        <v>3.12</v>
      </c>
      <c r="B79" s="15" t="s">
        <v>13</v>
      </c>
      <c r="C79" s="16" t="s">
        <v>12</v>
      </c>
      <c r="D79" s="17">
        <v>0.1</v>
      </c>
      <c r="E79" s="17"/>
      <c r="F79" s="17">
        <f>SUM(F55:F77)*0.1</f>
        <v>0</v>
      </c>
    </row>
    <row r="80" spans="1:6" s="1" customFormat="1" ht="15.95" customHeight="1">
      <c r="A80" s="19"/>
      <c r="B80" s="15"/>
      <c r="C80" s="16"/>
      <c r="D80" s="17"/>
      <c r="E80" s="17"/>
      <c r="F80" s="17"/>
    </row>
    <row r="81" spans="1:6" s="2" customFormat="1" ht="15.95" customHeight="1" thickBot="1">
      <c r="A81" s="21"/>
      <c r="B81" s="22" t="s">
        <v>39</v>
      </c>
      <c r="C81" s="23"/>
      <c r="D81" s="24"/>
      <c r="E81" s="24" t="s">
        <v>6</v>
      </c>
      <c r="F81" s="24">
        <f>SUM(F55:F79)</f>
        <v>0</v>
      </c>
    </row>
    <row r="82" spans="1:6" s="2" customFormat="1" ht="15.95" customHeight="1">
      <c r="A82" s="3"/>
      <c r="B82" s="25"/>
      <c r="C82" s="5"/>
      <c r="D82" s="6"/>
      <c r="E82" s="6"/>
      <c r="F82" s="6"/>
    </row>
    <row r="83" spans="1:6" s="2" customFormat="1" ht="15.95" customHeight="1">
      <c r="A83" s="3"/>
      <c r="B83" s="25"/>
      <c r="C83" s="5"/>
      <c r="D83" s="6"/>
      <c r="E83" s="6"/>
      <c r="F83" s="6"/>
    </row>
    <row r="84" spans="1:6" s="1" customFormat="1">
      <c r="A84" s="8" t="s">
        <v>29</v>
      </c>
      <c r="B84" s="13" t="s">
        <v>47</v>
      </c>
      <c r="C84" s="10"/>
      <c r="D84" s="11"/>
      <c r="E84" s="12"/>
      <c r="F84" s="12"/>
    </row>
    <row r="85" spans="1:6" s="1" customFormat="1" ht="15.95" customHeight="1">
      <c r="A85" s="19"/>
      <c r="B85" s="27"/>
      <c r="C85" s="16"/>
      <c r="D85" s="17"/>
      <c r="E85" s="17"/>
      <c r="F85" s="17"/>
    </row>
    <row r="86" spans="1:6" s="1" customFormat="1" ht="51">
      <c r="A86" s="14" t="str">
        <f>CONCATENATE(A$84,COUNTA(A85:A$85)+1)</f>
        <v>4.1</v>
      </c>
      <c r="B86" s="27" t="s">
        <v>63</v>
      </c>
      <c r="C86" s="16" t="s">
        <v>7</v>
      </c>
      <c r="D86" s="17">
        <v>10</v>
      </c>
      <c r="E86" s="17"/>
      <c r="F86" s="17">
        <f>E86*D86</f>
        <v>0</v>
      </c>
    </row>
    <row r="87" spans="1:6" s="1" customFormat="1" ht="15.95" customHeight="1">
      <c r="A87" s="14"/>
      <c r="B87" s="27"/>
      <c r="C87" s="16"/>
      <c r="D87" s="17"/>
      <c r="E87" s="17"/>
      <c r="F87" s="17"/>
    </row>
    <row r="88" spans="1:6" s="1" customFormat="1" ht="38.25">
      <c r="A88" s="14" t="str">
        <f>CONCATENATE(A$84,COUNTA(A$85:A87)+1)</f>
        <v>4.2</v>
      </c>
      <c r="B88" s="27" t="s">
        <v>48</v>
      </c>
      <c r="C88" s="16" t="s">
        <v>8</v>
      </c>
      <c r="D88" s="17">
        <v>32</v>
      </c>
      <c r="E88" s="17"/>
      <c r="F88" s="17">
        <f>E88*D88</f>
        <v>0</v>
      </c>
    </row>
    <row r="89" spans="1:6" s="1" customFormat="1">
      <c r="A89" s="14"/>
      <c r="B89" s="27"/>
      <c r="C89" s="16"/>
      <c r="D89" s="17"/>
      <c r="E89" s="17"/>
      <c r="F89" s="17"/>
    </row>
    <row r="90" spans="1:6" s="1" customFormat="1" ht="51">
      <c r="A90" s="14" t="str">
        <f>CONCATENATE(A$84,COUNTA(A$85:A89)+1)</f>
        <v>4.3</v>
      </c>
      <c r="B90" s="27" t="s">
        <v>53</v>
      </c>
      <c r="C90" s="16" t="s">
        <v>10</v>
      </c>
      <c r="D90" s="17">
        <v>80</v>
      </c>
      <c r="E90" s="17"/>
      <c r="F90" s="17">
        <f>E90*D90</f>
        <v>0</v>
      </c>
    </row>
    <row r="91" spans="1:6" s="1" customFormat="1" ht="15.95" customHeight="1">
      <c r="A91" s="14"/>
      <c r="B91" s="27"/>
      <c r="C91" s="16"/>
      <c r="D91" s="17"/>
      <c r="E91" s="17"/>
      <c r="F91" s="17"/>
    </row>
    <row r="92" spans="1:6" s="1" customFormat="1" ht="51">
      <c r="A92" s="14" t="str">
        <f>CONCATENATE(A$84,COUNTA(A$85:A91)+1)</f>
        <v>4.4</v>
      </c>
      <c r="B92" s="27" t="s">
        <v>64</v>
      </c>
      <c r="C92" s="16" t="s">
        <v>7</v>
      </c>
      <c r="D92" s="17">
        <v>2</v>
      </c>
      <c r="E92" s="17"/>
      <c r="F92" s="17">
        <f>E92*D92</f>
        <v>0</v>
      </c>
    </row>
    <row r="93" spans="1:6" s="1" customFormat="1" ht="15.95" customHeight="1">
      <c r="A93" s="14"/>
      <c r="B93" s="27"/>
      <c r="C93" s="16"/>
      <c r="D93" s="17"/>
      <c r="E93" s="17"/>
      <c r="F93" s="17"/>
    </row>
    <row r="94" spans="1:6" s="1" customFormat="1" ht="51">
      <c r="A94" s="14" t="str">
        <f>CONCATENATE(A$84,COUNTA(A$85:A93)+1)</f>
        <v>4.5</v>
      </c>
      <c r="B94" s="15" t="s">
        <v>13</v>
      </c>
      <c r="C94" s="16" t="s">
        <v>12</v>
      </c>
      <c r="D94" s="17">
        <v>0.1</v>
      </c>
      <c r="E94" s="17"/>
      <c r="F94" s="17">
        <f>SUM(F86:F92)*0.1</f>
        <v>0</v>
      </c>
    </row>
    <row r="95" spans="1:6" s="1" customFormat="1" ht="15.95" customHeight="1">
      <c r="A95" s="19"/>
      <c r="B95" s="15"/>
      <c r="C95" s="16"/>
      <c r="D95" s="17"/>
      <c r="E95" s="17"/>
      <c r="F95" s="17"/>
    </row>
    <row r="96" spans="1:6" s="1" customFormat="1" ht="13.5" thickBot="1">
      <c r="A96" s="21"/>
      <c r="B96" s="22" t="s">
        <v>47</v>
      </c>
      <c r="C96" s="23"/>
      <c r="D96" s="24"/>
      <c r="E96" s="24" t="s">
        <v>6</v>
      </c>
      <c r="F96" s="24">
        <f>SUM(F86:F94)</f>
        <v>0</v>
      </c>
    </row>
    <row r="97" spans="1:6" s="2" customFormat="1" ht="15.95" customHeight="1">
      <c r="A97" s="3"/>
      <c r="B97" s="25"/>
      <c r="C97" s="5"/>
      <c r="D97" s="6"/>
      <c r="E97" s="6"/>
      <c r="F97" s="6"/>
    </row>
    <row r="98" spans="1:6" s="1" customFormat="1" ht="15.95" customHeight="1">
      <c r="A98" s="14"/>
      <c r="B98" s="27"/>
      <c r="C98" s="16"/>
      <c r="D98" s="17"/>
      <c r="E98" s="17"/>
      <c r="F98" s="17"/>
    </row>
    <row r="99" spans="1:6" s="1" customFormat="1" ht="15.95" customHeight="1">
      <c r="A99" s="8" t="s">
        <v>32</v>
      </c>
      <c r="B99" s="13" t="s">
        <v>66</v>
      </c>
      <c r="C99" s="10"/>
      <c r="D99" s="11"/>
      <c r="E99" s="12"/>
      <c r="F99" s="12"/>
    </row>
    <row r="100" spans="1:6" s="1" customFormat="1" ht="15.95" customHeight="1">
      <c r="A100" s="3"/>
      <c r="B100" s="4"/>
      <c r="C100" s="5"/>
      <c r="D100" s="6"/>
      <c r="E100" s="7"/>
      <c r="F100" s="7"/>
    </row>
    <row r="101" spans="1:6" s="1" customFormat="1" ht="38.25">
      <c r="A101" s="14" t="str">
        <f>CONCATENATE(A$99,COUNTA(A100:A$100)+1)</f>
        <v>5.1</v>
      </c>
      <c r="B101" s="15" t="s">
        <v>68</v>
      </c>
      <c r="C101" s="16" t="s">
        <v>10</v>
      </c>
      <c r="D101" s="17">
        <v>90</v>
      </c>
      <c r="E101" s="17"/>
      <c r="F101" s="17">
        <f>D101*E101</f>
        <v>0</v>
      </c>
    </row>
    <row r="102" spans="1:6" s="1" customFormat="1">
      <c r="A102" s="18"/>
      <c r="B102" s="15"/>
      <c r="C102" s="16"/>
      <c r="D102" s="17"/>
      <c r="E102" s="17"/>
      <c r="F102" s="17"/>
    </row>
    <row r="103" spans="1:6" s="1" customFormat="1" ht="63.75">
      <c r="A103" s="14" t="str">
        <f ca="1">CONCATENATE(A$123,COUNTA(A102:A$124)+1)</f>
        <v>5.2</v>
      </c>
      <c r="B103" s="15" t="s">
        <v>69</v>
      </c>
      <c r="C103" s="16" t="s">
        <v>8</v>
      </c>
      <c r="D103" s="17">
        <v>36</v>
      </c>
      <c r="E103" s="17"/>
      <c r="F103" s="17">
        <f>D103*E103</f>
        <v>0</v>
      </c>
    </row>
    <row r="104" spans="1:6" s="1" customFormat="1">
      <c r="A104" s="18"/>
      <c r="B104" s="15"/>
      <c r="C104" s="16"/>
      <c r="D104" s="17"/>
      <c r="E104" s="17"/>
      <c r="F104" s="17"/>
    </row>
    <row r="105" spans="1:6" s="1" customFormat="1" ht="25.5">
      <c r="A105" s="14" t="str">
        <f ca="1">CONCATENATE(A$123,COUNTA(A104:A$124)+1)</f>
        <v>5.3</v>
      </c>
      <c r="B105" s="15" t="s">
        <v>70</v>
      </c>
      <c r="C105" s="16" t="s">
        <v>8</v>
      </c>
      <c r="D105" s="17">
        <v>22.5</v>
      </c>
      <c r="E105" s="17"/>
      <c r="F105" s="17">
        <f>D105*E105</f>
        <v>0</v>
      </c>
    </row>
    <row r="106" spans="1:6" s="1" customFormat="1">
      <c r="A106" s="18"/>
      <c r="B106" s="15"/>
      <c r="C106" s="16"/>
      <c r="D106" s="17"/>
      <c r="E106" s="17"/>
      <c r="F106" s="17"/>
    </row>
    <row r="107" spans="1:6" s="1" customFormat="1" ht="38.25">
      <c r="A107" s="14" t="str">
        <f ca="1">CONCATENATE(A$123,COUNTA(A104:A$124)+1)</f>
        <v>5.3</v>
      </c>
      <c r="B107" s="15" t="s">
        <v>71</v>
      </c>
      <c r="C107" s="16" t="s">
        <v>8</v>
      </c>
      <c r="D107" s="17">
        <v>13.5</v>
      </c>
      <c r="E107" s="17"/>
      <c r="F107" s="17">
        <f>D107*E107</f>
        <v>0</v>
      </c>
    </row>
    <row r="108" spans="1:6" s="1" customFormat="1">
      <c r="A108" s="14"/>
      <c r="B108" s="15"/>
      <c r="C108" s="16"/>
      <c r="D108" s="17"/>
      <c r="E108" s="17"/>
      <c r="F108" s="17"/>
    </row>
    <row r="109" spans="1:6" s="1" customFormat="1" ht="63.75">
      <c r="A109" s="14" t="str">
        <f ca="1">CONCATENATE(A$123,COUNTA(A108:A$124)+1)</f>
        <v>5.5</v>
      </c>
      <c r="B109" s="15" t="s">
        <v>72</v>
      </c>
      <c r="C109" s="16" t="s">
        <v>7</v>
      </c>
      <c r="D109" s="17">
        <v>5</v>
      </c>
      <c r="E109" s="17"/>
      <c r="F109" s="17">
        <f>D109*E109</f>
        <v>0</v>
      </c>
    </row>
    <row r="110" spans="1:6" s="1" customFormat="1">
      <c r="A110" s="18"/>
      <c r="B110" s="15"/>
      <c r="C110" s="16"/>
      <c r="D110" s="17"/>
      <c r="E110" s="17"/>
      <c r="F110" s="17"/>
    </row>
    <row r="111" spans="1:6" s="1" customFormat="1" ht="51">
      <c r="A111" s="14" t="str">
        <f ca="1">CONCATENATE(A$123,COUNTA(A108:A$124)+1)</f>
        <v>5.5</v>
      </c>
      <c r="B111" s="15" t="s">
        <v>73</v>
      </c>
      <c r="C111" s="16" t="s">
        <v>7</v>
      </c>
      <c r="D111" s="17">
        <v>5</v>
      </c>
      <c r="E111" s="17"/>
      <c r="F111" s="17">
        <f>D111*E111</f>
        <v>0</v>
      </c>
    </row>
    <row r="112" spans="1:6" s="1" customFormat="1">
      <c r="A112" s="14"/>
      <c r="B112" s="15"/>
      <c r="C112" s="16"/>
      <c r="D112" s="17"/>
      <c r="E112" s="17"/>
      <c r="F112" s="17"/>
    </row>
    <row r="113" spans="1:6" s="1" customFormat="1" ht="38.25">
      <c r="A113" s="14" t="str">
        <f ca="1">CONCATENATE(A$123,COUNTA(A112:A$124)+1)</f>
        <v>5.7</v>
      </c>
      <c r="B113" s="15" t="s">
        <v>74</v>
      </c>
      <c r="C113" s="16" t="s">
        <v>10</v>
      </c>
      <c r="D113" s="17">
        <v>90</v>
      </c>
      <c r="E113" s="17"/>
      <c r="F113" s="17">
        <f>D113*E113</f>
        <v>0</v>
      </c>
    </row>
    <row r="114" spans="1:6" s="1" customFormat="1">
      <c r="A114" s="18"/>
      <c r="B114" s="15"/>
      <c r="C114" s="16"/>
      <c r="D114" s="17"/>
      <c r="E114" s="17"/>
      <c r="F114" s="17"/>
    </row>
    <row r="115" spans="1:6" s="1" customFormat="1" ht="25.5">
      <c r="A115" s="14" t="str">
        <f ca="1">CONCATENATE(A$123,COUNTA(A112:A$124)+1)</f>
        <v>5.7</v>
      </c>
      <c r="B115" s="15" t="s">
        <v>75</v>
      </c>
      <c r="C115" s="16" t="s">
        <v>14</v>
      </c>
      <c r="D115" s="17">
        <v>90</v>
      </c>
      <c r="E115" s="17"/>
      <c r="F115" s="17">
        <f>D115*E115</f>
        <v>0</v>
      </c>
    </row>
    <row r="116" spans="1:6" s="1" customFormat="1">
      <c r="A116" s="14"/>
      <c r="B116" s="15"/>
      <c r="C116" s="16"/>
      <c r="D116" s="17"/>
      <c r="E116" s="17"/>
      <c r="F116" s="17"/>
    </row>
    <row r="117" spans="1:6" s="1" customFormat="1" ht="51">
      <c r="A117" s="14" t="str">
        <f ca="1">CONCATENATE(A$123,COUNTA(A114:A$124)+1)</f>
        <v>5.7</v>
      </c>
      <c r="B117" s="15" t="s">
        <v>13</v>
      </c>
      <c r="C117" s="16" t="s">
        <v>12</v>
      </c>
      <c r="D117" s="17">
        <v>0.1</v>
      </c>
      <c r="E117" s="17"/>
      <c r="F117" s="17">
        <f>SUM(F101:F115)*0.1</f>
        <v>0</v>
      </c>
    </row>
    <row r="118" spans="1:6" s="1" customFormat="1" ht="15.95" customHeight="1">
      <c r="A118" s="14"/>
      <c r="B118" s="15"/>
      <c r="C118" s="16"/>
      <c r="D118" s="17"/>
      <c r="E118" s="17"/>
      <c r="F118" s="17"/>
    </row>
    <row r="119" spans="1:6" s="1" customFormat="1" ht="15.95" customHeight="1" thickBot="1">
      <c r="A119" s="21"/>
      <c r="B119" s="22" t="s">
        <v>66</v>
      </c>
      <c r="C119" s="23"/>
      <c r="D119" s="24"/>
      <c r="E119" s="24" t="s">
        <v>6</v>
      </c>
      <c r="F119" s="24">
        <f>SUM(F101:F118)</f>
        <v>0</v>
      </c>
    </row>
    <row r="120" spans="1:6" s="1" customFormat="1" ht="15.95" customHeight="1">
      <c r="A120" s="14"/>
      <c r="B120" s="27"/>
      <c r="C120" s="16"/>
      <c r="D120" s="17"/>
      <c r="E120" s="17"/>
      <c r="F120" s="17"/>
    </row>
    <row r="122" spans="1:6" s="1" customFormat="1">
      <c r="A122" s="8" t="s">
        <v>67</v>
      </c>
      <c r="B122" s="13" t="s">
        <v>31</v>
      </c>
      <c r="C122" s="10"/>
      <c r="D122" s="11"/>
      <c r="E122" s="12"/>
      <c r="F122" s="12"/>
    </row>
    <row r="123" spans="1:6" s="1" customFormat="1">
      <c r="A123" s="3"/>
      <c r="B123" s="4"/>
      <c r="C123" s="5"/>
      <c r="D123" s="6"/>
      <c r="E123" s="7"/>
      <c r="F123" s="7"/>
    </row>
    <row r="124" spans="1:6" s="1" customFormat="1" ht="51">
      <c r="A124" s="14" t="str">
        <f>CONCATENATE(A$122,COUNTA(A$123:A123)+1)</f>
        <v>6.1</v>
      </c>
      <c r="B124" s="15" t="s">
        <v>65</v>
      </c>
      <c r="C124" s="16" t="s">
        <v>10</v>
      </c>
      <c r="D124" s="17">
        <v>140</v>
      </c>
      <c r="E124" s="17"/>
      <c r="F124" s="17">
        <f>D124*E124</f>
        <v>0</v>
      </c>
    </row>
    <row r="125" spans="1:6" s="1" customFormat="1" ht="15.95" customHeight="1">
      <c r="A125" s="18"/>
      <c r="B125" s="15"/>
      <c r="C125" s="16"/>
      <c r="D125" s="17"/>
      <c r="E125" s="17"/>
      <c r="F125" s="17"/>
    </row>
    <row r="126" spans="1:6" s="1" customFormat="1" ht="38.25">
      <c r="A126" s="14" t="str">
        <f>CONCATENATE(A$122,COUNTA(A$123:A125)+1)</f>
        <v>6.2</v>
      </c>
      <c r="B126" s="15" t="s">
        <v>33</v>
      </c>
      <c r="C126" s="16" t="s">
        <v>7</v>
      </c>
      <c r="D126" s="17">
        <v>1</v>
      </c>
      <c r="E126" s="17"/>
      <c r="F126" s="17">
        <f>D126*E126</f>
        <v>0</v>
      </c>
    </row>
    <row r="127" spans="1:6" s="1" customFormat="1">
      <c r="A127" s="14"/>
      <c r="B127" s="15"/>
      <c r="C127" s="16"/>
      <c r="D127" s="17"/>
      <c r="E127" s="17"/>
      <c r="F127" s="17"/>
    </row>
    <row r="128" spans="1:6" s="1" customFormat="1" ht="13.5" thickBot="1">
      <c r="A128" s="21"/>
      <c r="B128" s="22" t="s">
        <v>31</v>
      </c>
      <c r="C128" s="23"/>
      <c r="D128" s="24"/>
      <c r="E128" s="24" t="s">
        <v>6</v>
      </c>
      <c r="F128" s="24">
        <f>SUM(F124:F126)</f>
        <v>0</v>
      </c>
    </row>
    <row r="131" spans="1:6">
      <c r="B131" s="29" t="s">
        <v>56</v>
      </c>
    </row>
    <row r="133" spans="1:6">
      <c r="A133" s="28" t="s">
        <v>17</v>
      </c>
      <c r="B133" s="29" t="str">
        <f>+B29</f>
        <v>PREDDELA</v>
      </c>
      <c r="F133" s="31">
        <f>+F29</f>
        <v>0</v>
      </c>
    </row>
    <row r="134" spans="1:6">
      <c r="A134" s="28" t="s">
        <v>26</v>
      </c>
      <c r="B134" s="29" t="str">
        <f>+B50</f>
        <v>ZEMELJSKA DELA</v>
      </c>
      <c r="F134" s="31">
        <f>+F50</f>
        <v>0</v>
      </c>
    </row>
    <row r="135" spans="1:6">
      <c r="A135" s="28" t="s">
        <v>16</v>
      </c>
      <c r="B135" s="29" t="str">
        <f>+B81</f>
        <v>VOZIŠČNE KONSTRUKCIJE</v>
      </c>
      <c r="F135" s="31">
        <f>+F81</f>
        <v>0</v>
      </c>
    </row>
    <row r="136" spans="1:6">
      <c r="A136" s="28" t="s">
        <v>29</v>
      </c>
      <c r="B136" s="32" t="str">
        <f>+B96</f>
        <v>GLOBINSKO ODVODNJAVANJE</v>
      </c>
      <c r="F136" s="31">
        <f>+F96</f>
        <v>0</v>
      </c>
    </row>
    <row r="137" spans="1:6">
      <c r="A137" s="28" t="s">
        <v>32</v>
      </c>
      <c r="B137" s="29" t="str">
        <f>B119</f>
        <v>CESTNA RAZSVETLJAVA</v>
      </c>
      <c r="F137" s="31">
        <f>+F119</f>
        <v>0</v>
      </c>
    </row>
    <row r="138" spans="1:6">
      <c r="A138" s="28" t="s">
        <v>67</v>
      </c>
      <c r="B138" s="29" t="str">
        <f>+B128</f>
        <v>ZAKLJUČNA DELA</v>
      </c>
      <c r="F138" s="31">
        <f>+F128</f>
        <v>0</v>
      </c>
    </row>
    <row r="140" spans="1:6">
      <c r="B140" s="29" t="s">
        <v>55</v>
      </c>
      <c r="F140" s="31">
        <f>SUM(F133:F139)</f>
        <v>0</v>
      </c>
    </row>
  </sheetData>
  <pageMargins left="1.3385826771653544" right="0.39370078740157483" top="0.74803149606299213" bottom="0.74803149606299213" header="0.31496062992125984" footer="0.31496062992125984"/>
  <pageSetup paperSize="9" scale="95" orientation="portrait" r:id="rId1"/>
  <headerFooter>
    <oddFooter>&amp;L&amp;"Arial Narrow,Navadno"&amp;8&amp;F&amp;R&amp;"Arial Narrow,Navadno"&amp;N/&amp;N</oddFooter>
  </headerFooter>
  <rowBreaks count="4" manualBreakCount="4">
    <brk id="31" max="5" man="1"/>
    <brk id="52" max="16383" man="1"/>
    <brk id="83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CDCA1-BF1E-42F7-88F6-68FC7287666C}">
  <dimension ref="A3:F33"/>
  <sheetViews>
    <sheetView view="pageLayout" topLeftCell="A20" zoomScaleNormal="100" workbookViewId="0">
      <selection activeCell="F27" sqref="F27"/>
    </sheetView>
  </sheetViews>
  <sheetFormatPr defaultColWidth="9.140625" defaultRowHeight="12.75"/>
  <cols>
    <col min="1" max="1" width="6.140625" style="73" customWidth="1"/>
    <col min="2" max="2" width="36.7109375" style="73" customWidth="1"/>
    <col min="3" max="3" width="6" style="73" customWidth="1"/>
    <col min="4" max="4" width="8.85546875" style="73" customWidth="1"/>
    <col min="5" max="5" width="7" style="73" customWidth="1"/>
    <col min="6" max="6" width="18.42578125" style="73" customWidth="1"/>
    <col min="7" max="16384" width="9.140625" style="73"/>
  </cols>
  <sheetData>
    <row r="3" spans="2:3" ht="15.75">
      <c r="B3" s="90" t="s">
        <v>167</v>
      </c>
      <c r="C3" s="91" t="s">
        <v>168</v>
      </c>
    </row>
    <row r="4" spans="2:3" ht="15.75">
      <c r="C4" s="91" t="s">
        <v>169</v>
      </c>
    </row>
    <row r="5" spans="2:3" ht="15.75">
      <c r="C5" s="92" t="s">
        <v>170</v>
      </c>
    </row>
    <row r="7" spans="2:3" ht="18">
      <c r="B7" s="90" t="s">
        <v>171</v>
      </c>
      <c r="C7" s="78" t="s">
        <v>177</v>
      </c>
    </row>
    <row r="8" spans="2:3" ht="18">
      <c r="C8" s="78" t="s">
        <v>178</v>
      </c>
    </row>
    <row r="10" spans="2:3" ht="15.75">
      <c r="B10" s="90" t="s">
        <v>172</v>
      </c>
      <c r="C10" s="92" t="s">
        <v>173</v>
      </c>
    </row>
    <row r="12" spans="2:3" ht="15.75">
      <c r="B12" s="90" t="s">
        <v>174</v>
      </c>
      <c r="C12" s="91" t="s">
        <v>175</v>
      </c>
    </row>
    <row r="13" spans="2:3" ht="15.75">
      <c r="C13" s="91" t="s">
        <v>176</v>
      </c>
    </row>
    <row r="15" spans="2:3" ht="15.75">
      <c r="B15" s="90" t="s">
        <v>180</v>
      </c>
      <c r="C15" s="91" t="s">
        <v>179</v>
      </c>
    </row>
    <row r="17" spans="1:6" ht="15.75">
      <c r="B17" s="90" t="s">
        <v>181</v>
      </c>
      <c r="C17" s="91" t="s">
        <v>182</v>
      </c>
    </row>
    <row r="22" spans="1:6">
      <c r="A22" s="80"/>
      <c r="B22" s="81"/>
      <c r="C22" s="82"/>
      <c r="D22" s="83"/>
      <c r="E22" s="84"/>
      <c r="F22" s="84"/>
    </row>
    <row r="23" spans="1:6" s="78" customFormat="1" ht="18">
      <c r="A23" s="85"/>
      <c r="B23" s="86" t="s">
        <v>56</v>
      </c>
      <c r="C23" s="87"/>
      <c r="D23" s="88"/>
      <c r="E23" s="89"/>
      <c r="F23" s="89"/>
    </row>
    <row r="24" spans="1:6">
      <c r="A24" s="80"/>
      <c r="B24" s="81"/>
      <c r="C24" s="82"/>
      <c r="D24" s="83"/>
      <c r="E24" s="84"/>
      <c r="F24" s="84"/>
    </row>
    <row r="25" spans="1:6" ht="18">
      <c r="A25" s="66">
        <v>1</v>
      </c>
      <c r="B25" s="67" t="s">
        <v>183</v>
      </c>
      <c r="C25" s="68"/>
      <c r="D25" s="69"/>
      <c r="E25" s="69"/>
      <c r="F25" s="69">
        <f>+'Vod cevovod'!F212</f>
        <v>0</v>
      </c>
    </row>
    <row r="26" spans="1:6" ht="18">
      <c r="A26" s="70"/>
      <c r="B26" s="67"/>
      <c r="C26" s="68"/>
      <c r="D26" s="69"/>
      <c r="E26" s="69"/>
      <c r="F26" s="69"/>
    </row>
    <row r="27" spans="1:6" ht="18">
      <c r="A27" s="66" t="str">
        <f>CONCATENATE(A$24,COUNTA(A$25:A26)+1)</f>
        <v>2</v>
      </c>
      <c r="B27" s="67" t="s">
        <v>164</v>
      </c>
      <c r="C27" s="68"/>
      <c r="D27" s="69"/>
      <c r="E27" s="69"/>
      <c r="F27" s="69">
        <f>+Ureditev!F140</f>
        <v>0</v>
      </c>
    </row>
    <row r="28" spans="1:6" ht="18">
      <c r="A28" s="70"/>
      <c r="B28" s="67"/>
      <c r="C28" s="68"/>
      <c r="D28" s="69"/>
      <c r="E28" s="69"/>
      <c r="F28" s="69"/>
    </row>
    <row r="29" spans="1:6" ht="18.75" thickBot="1">
      <c r="A29" s="74" t="str">
        <f>CONCATENATE(A$24,COUNTA(A$25:A28)+1)</f>
        <v>3</v>
      </c>
      <c r="B29" s="75" t="s">
        <v>55</v>
      </c>
      <c r="C29" s="76"/>
      <c r="D29" s="77"/>
      <c r="E29" s="77"/>
      <c r="F29" s="77">
        <f>+F25+F27</f>
        <v>0</v>
      </c>
    </row>
    <row r="30" spans="1:6" ht="18">
      <c r="A30" s="71"/>
      <c r="B30" s="71"/>
      <c r="C30" s="71"/>
      <c r="D30" s="71"/>
      <c r="E30" s="71"/>
      <c r="F30" s="69"/>
    </row>
    <row r="31" spans="1:6" ht="18">
      <c r="A31" s="71"/>
      <c r="B31" s="71" t="s">
        <v>165</v>
      </c>
      <c r="C31" s="71"/>
      <c r="D31" s="71"/>
      <c r="E31" s="72">
        <v>0.22</v>
      </c>
      <c r="F31" s="69">
        <f>+E31*F29</f>
        <v>0</v>
      </c>
    </row>
    <row r="32" spans="1:6" ht="18">
      <c r="A32" s="71"/>
      <c r="B32" s="71"/>
      <c r="C32" s="71"/>
      <c r="D32" s="71"/>
      <c r="E32" s="71"/>
      <c r="F32" s="69"/>
    </row>
    <row r="33" spans="1:6" ht="18.75" thickBot="1">
      <c r="A33" s="79"/>
      <c r="B33" s="79" t="s">
        <v>166</v>
      </c>
      <c r="C33" s="79"/>
      <c r="D33" s="79"/>
      <c r="E33" s="79"/>
      <c r="F33" s="77">
        <f>+F31+F29</f>
        <v>0</v>
      </c>
    </row>
  </sheetData>
  <pageMargins left="0.7" right="0.7" top="0.75" bottom="0.75" header="0.3" footer="0.3"/>
  <pageSetup paperSize="9" orientation="portrait" r:id="rId1"/>
  <headerFooter>
    <oddFooter>&amp;L&amp;F&amp;R&amp;N/&amp;N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4</vt:i4>
      </vt:variant>
    </vt:vector>
  </HeadingPairs>
  <TitlesOfParts>
    <vt:vector size="7" baseType="lpstr">
      <vt:lpstr>Vod cevovod</vt:lpstr>
      <vt:lpstr>Ureditev</vt:lpstr>
      <vt:lpstr>Rekapitulacija</vt:lpstr>
      <vt:lpstr>Ureditev!Področje_tiskanja</vt:lpstr>
      <vt:lpstr>'Vod cevovod'!Področje_tiskanja</vt:lpstr>
      <vt:lpstr>Ureditev!Tiskanje_naslovov</vt:lpstr>
      <vt:lpstr>'Vod cevovod'!Tiskanje_naslovov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Matija Bitenc</cp:lastModifiedBy>
  <cp:lastPrinted>2025-07-18T06:09:41Z</cp:lastPrinted>
  <dcterms:created xsi:type="dcterms:W3CDTF">1998-07-27T04:57:03Z</dcterms:created>
  <dcterms:modified xsi:type="dcterms:W3CDTF">2026-08-17T05:45:34Z</dcterms:modified>
</cp:coreProperties>
</file>